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drawings/drawing1.xml" ContentType="application/vnd.openxmlformats-officedocument.drawing+xml"/>
  <Override PartName="/xl/customProperty10.bin" ContentType="application/vnd.openxmlformats-officedocument.spreadsheetml.customProperty"/>
  <Override PartName="/xl/drawings/drawing2.xml" ContentType="application/vnd.openxmlformats-officedocument.drawing+xml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Capital Structure\"/>
    </mc:Choice>
  </mc:AlternateContent>
  <xr:revisionPtr revIDLastSave="0" documentId="13_ncr:1_{B61C625F-6566-47DF-BA2D-6A0BA24D9907}" xr6:coauthVersionLast="47" xr6:coauthVersionMax="47" xr10:uidLastSave="{00000000-0000-0000-0000-000000000000}"/>
  <bookViews>
    <workbookView xWindow="-120" yWindow="-120" windowWidth="29040" windowHeight="15720" tabRatio="861" activeTab="1" xr2:uid="{00000000-000D-0000-FFFF-FFFF00000000}"/>
  </bookViews>
  <sheets>
    <sheet name="Linkout" sheetId="1" r:id="rId1"/>
    <sheet name="Linkin" sheetId="5" r:id="rId2"/>
    <sheet name="Sch J-1" sheetId="35" r:id="rId3"/>
    <sheet name="Sch J-2" sheetId="4" r:id="rId4"/>
    <sheet name="Sch J-3" sheetId="32" r:id="rId5"/>
    <sheet name="Sch J-4" sheetId="33" r:id="rId6"/>
    <sheet name="Sch J-5" sheetId="34" r:id="rId7"/>
    <sheet name="Sch J WPs" sheetId="26" r:id="rId8"/>
    <sheet name="STD 2024 WP" sheetId="36" r:id="rId9"/>
    <sheet name="LTD Discount" sheetId="39" r:id="rId10"/>
    <sheet name="Unamort ITCs WP" sheetId="37" r:id="rId11"/>
  </sheets>
  <externalReferences>
    <externalReference r:id="rId12"/>
  </externalReferences>
  <definedNames>
    <definedName name="_xlnm.Print_Area" localSheetId="1">Linkin!$A$1:$G$49</definedName>
    <definedName name="_xlnm.Print_Area" localSheetId="0">Linkout!$B$1:$I$45</definedName>
    <definedName name="_xlnm.Print_Area" localSheetId="7">'Sch J WPs'!$F$1:$AH$468,'Sch J WPs'!$AJ$1:$BB$43,'Sch J WPs'!$AJ$277:$AX$302</definedName>
    <definedName name="_xlnm.Print_Area" localSheetId="2">'Sch J-1'!$A$1:$R$32</definedName>
    <definedName name="_xlnm.Print_Area" localSheetId="3">'Sch J-2'!$A$1:$R$84</definedName>
    <definedName name="_xlnm.Print_Area" localSheetId="4">'Sch J-3'!$A$1:$M$60</definedName>
    <definedName name="_xlnm.Print_Area" localSheetId="5">'Sch J-4'!$A$1:$AC$109</definedName>
    <definedName name="_xlnm.Print_Area" localSheetId="6">'Sch J-5'!$A$1:$W$78</definedName>
    <definedName name="_xlnm.Print_Area" localSheetId="10">'Unamort ITCs WP'!$A$1:$Q$41</definedName>
    <definedName name="_xlnm.Print_Titles" localSheetId="7">'Sch J WPs'!$A:$C</definedName>
    <definedName name="wrn.Wkp._.Capital._.Structure." localSheetId="1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1" hidden="1">{"Wkp ComEquity",#N/A,FALSE,"Cap Struct WPs"}</definedName>
    <definedName name="wrn.Wkp._.ComEquity." hidden="1">{"Wkp ComEquity",#N/A,FALSE,"Cap Struct WPs"}</definedName>
    <definedName name="wrn.Wkp._.JDITC." localSheetId="1" hidden="1">{"Wkp JDITC",#N/A,FALSE,"Cap Struct WPs"}</definedName>
    <definedName name="wrn.Wkp._.JDITC." hidden="1">{"Wkp JDITC",#N/A,FALSE,"Cap Struct WPs"}</definedName>
    <definedName name="wrn.Wkp._.LTerm._.Debt." localSheetId="1" hidden="1">{"Wkp LTerm Debt",#N/A,FALSE,"Cap Struct WPs"}</definedName>
    <definedName name="wrn.Wkp._.LTerm._.Debt." hidden="1">{"Wkp LTerm Debt",#N/A,FALSE,"Cap Struct WPs"}</definedName>
    <definedName name="wrn.Wkp._.LTerm._.Debt._.13Mo._.Avg." localSheetId="1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1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1" hidden="1">{"Wkp LTerm Debt Int",#N/A,FALSE,"Cap Struct WPs"}</definedName>
    <definedName name="wrn.Wkp._.LTerm._.Debt._.Int." hidden="1">{"Wkp LTerm Debt Int",#N/A,FALSE,"Cap Struct WPs"}</definedName>
    <definedName name="wrn.Wkp._.PreStock." localSheetId="1" hidden="1">{"Wkp PreStock",#N/A,FALSE,"Cap Struct WPs"}</definedName>
    <definedName name="wrn.Wkp._.PreStock." hidden="1">{"Wkp PreStock",#N/A,FALSE,"Cap Struct WPs"}</definedName>
    <definedName name="wrn.Wkp._.PreStock._.13MoAvg." localSheetId="1" hidden="1">{"Wkp PreStock 13MoAvg",#N/A,FALSE,"Cap Struct WPs"}</definedName>
    <definedName name="wrn.Wkp._.PreStock._.13MoAvg." hidden="1">{"Wkp PreStock 13MoAvg",#N/A,FALSE,"Cap Struct WPs"}</definedName>
    <definedName name="wrn.Wkp._.PreStock._.Amort." localSheetId="1" hidden="1">{"Wkp PreStock Amort",#N/A,FALSE,"Cap Struct WPs"}</definedName>
    <definedName name="wrn.Wkp._.PreStock._.Amort." hidden="1">{"Wkp PreStock Amort",#N/A,FALSE,"Cap Struct WPs"}</definedName>
    <definedName name="wrn.Wkp._.PreStock._.Dividend." localSheetId="1" hidden="1">{"Wkp PreStock Dividend",#N/A,FALSE,"Cap Struct WPs"}</definedName>
    <definedName name="wrn.Wkp._.PreStock._.Dividend." hidden="1">{"Wkp PreStock Dividend",#N/A,FALSE,"Cap Struct WPs"}</definedName>
    <definedName name="wrn.Wkp._.STerm._.Debt." localSheetId="1" hidden="1">{"Wkp STerm Debt",#N/A,FALSE,"Cap Struct WPs"}</definedName>
    <definedName name="wrn.Wkp._.STerm._.Debt." hidden="1">{"Wkp STerm Debt",#N/A,FALSE,"Cap Struct WPs"}</definedName>
    <definedName name="wrn.Wkp._.Unamort._.Debt._.Exp." localSheetId="1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1" hidden="1">{"Wkp Unamort PreStock Exp",#N/A,FALSE,"Cap Struct WPs"}</definedName>
    <definedName name="wrn.Wkp._.Unamort._.PreStock._.Exp." hidden="1">{"Wkp Unamort PreStock Exp",#N/A,FALSE,"Cap Struct WPs"}</definedName>
    <definedName name="Z_3504B94A_F634_11D2_9451_0008C780B76A_.wvu.PrintArea" localSheetId="3" hidden="1">'Sch J-2'!#REF!</definedName>
    <definedName name="Z_3504B94A_F634_11D2_9451_0008C780B76A_.wvu.PrintArea" localSheetId="4" hidden="1">'Sch J-3'!$A$87:$Q$88</definedName>
    <definedName name="Z_3504B94A_F634_11D2_9451_0008C780B76A_.wvu.PrintArea" localSheetId="5" hidden="1">'Sch J-4'!#REF!</definedName>
    <definedName name="Z_3504B94A_F634_11D2_9451_0008C780B76A_.wvu.PrintArea" localSheetId="6" hidden="1">'Sch J-5'!$A$3:$Y$78</definedName>
    <definedName name="Z_3504B94B_F634_11D2_9451_0008C780B76A_.wvu.PrintArea" localSheetId="3" hidden="1">'Sch J-2'!#REF!</definedName>
    <definedName name="Z_3504B94B_F634_11D2_9451_0008C780B76A_.wvu.PrintArea" localSheetId="4" hidden="1">'Sch J-3'!$A$87:$Q$88</definedName>
    <definedName name="Z_3504B94B_F634_11D2_9451_0008C780B76A_.wvu.PrintArea" localSheetId="5" hidden="1">'Sch J-4'!#REF!</definedName>
    <definedName name="Z_3504B94B_F634_11D2_9451_0008C780B76A_.wvu.PrintArea" localSheetId="6" hidden="1">'Sch J-5'!$A$3:$Y$78</definedName>
    <definedName name="Z_3504B94C_F634_11D2_9451_0008C780B76A_.wvu.PrintArea" localSheetId="3" hidden="1">'Sch J-2'!#REF!</definedName>
    <definedName name="Z_3504B94C_F634_11D2_9451_0008C780B76A_.wvu.PrintArea" localSheetId="4" hidden="1">'Sch J-3'!$A$87:$Q$88</definedName>
    <definedName name="Z_3504B94C_F634_11D2_9451_0008C780B76A_.wvu.PrintArea" localSheetId="5" hidden="1">'Sch J-4'!#REF!</definedName>
    <definedName name="Z_3504B94C_F634_11D2_9451_0008C780B76A_.wvu.PrintArea" localSheetId="6" hidden="1">'Sch J-5'!$A$3:$Y$78</definedName>
    <definedName name="Z_3504B94D_F634_11D2_9451_0008C780B76A_.wvu.PrintArea" localSheetId="3" hidden="1">'Sch J-2'!#REF!</definedName>
    <definedName name="Z_3504B94D_F634_11D2_9451_0008C780B76A_.wvu.PrintArea" localSheetId="4" hidden="1">'Sch J-3'!$A$87:$Q$88</definedName>
    <definedName name="Z_3504B94D_F634_11D2_9451_0008C780B76A_.wvu.PrintArea" localSheetId="5" hidden="1">'Sch J-4'!#REF!</definedName>
    <definedName name="Z_3504B94D_F634_11D2_9451_0008C780B76A_.wvu.PrintArea" localSheetId="6" hidden="1">'Sch J-5'!$A$3:$Y$78</definedName>
    <definedName name="Z_3504B94E_F634_11D2_9451_0008C780B76A_.wvu.PrintArea" localSheetId="3" hidden="1">'Sch J-2'!#REF!</definedName>
    <definedName name="Z_3504B94E_F634_11D2_9451_0008C780B76A_.wvu.PrintArea" localSheetId="4" hidden="1">'Sch J-3'!$A$87:$Q$88</definedName>
    <definedName name="Z_3504B94E_F634_11D2_9451_0008C780B76A_.wvu.PrintArea" localSheetId="5" hidden="1">'Sch J-4'!#REF!</definedName>
    <definedName name="Z_3504B94E_F634_11D2_9451_0008C780B76A_.wvu.PrintArea" localSheetId="6" hidden="1">'Sch J-5'!$A$3:$Y$78</definedName>
    <definedName name="Z_3504B950_F634_11D2_9451_0008C780B76A_.wvu.PrintArea" localSheetId="3" hidden="1">'Sch J-2'!#REF!</definedName>
    <definedName name="Z_3504B950_F634_11D2_9451_0008C780B76A_.wvu.PrintArea" localSheetId="4" hidden="1">'Sch J-3'!$A$87:$Q$88</definedName>
    <definedName name="Z_3504B950_F634_11D2_9451_0008C780B76A_.wvu.PrintArea" localSheetId="5" hidden="1">'Sch J-4'!#REF!</definedName>
    <definedName name="Z_3504B950_F634_11D2_9451_0008C780B76A_.wvu.PrintArea" localSheetId="6" hidden="1">'Sch J-5'!$A$3:$Y$78</definedName>
    <definedName name="Z_3504B951_F634_11D2_9451_0008C780B76A_.wvu.PrintArea" localSheetId="3" hidden="1">'Sch J-2'!#REF!</definedName>
    <definedName name="Z_3504B951_F634_11D2_9451_0008C780B76A_.wvu.PrintArea" localSheetId="4" hidden="1">'Sch J-3'!$A$87:$Q$88</definedName>
    <definedName name="Z_3504B951_F634_11D2_9451_0008C780B76A_.wvu.PrintArea" localSheetId="5" hidden="1">'Sch J-4'!#REF!</definedName>
    <definedName name="Z_3504B951_F634_11D2_9451_0008C780B76A_.wvu.PrintArea" localSheetId="6" hidden="1">'Sch J-5'!$A$3:$Y$78</definedName>
    <definedName name="Z_3504B952_F634_11D2_9451_0008C780B76A_.wvu.PrintArea" localSheetId="3" hidden="1">'Sch J-2'!#REF!</definedName>
    <definedName name="Z_3504B952_F634_11D2_9451_0008C780B76A_.wvu.PrintArea" localSheetId="4" hidden="1">'Sch J-3'!$A$87:$Q$88</definedName>
    <definedName name="Z_3504B952_F634_11D2_9451_0008C780B76A_.wvu.PrintArea" localSheetId="5" hidden="1">'Sch J-4'!#REF!</definedName>
    <definedName name="Z_3504B952_F634_11D2_9451_0008C780B76A_.wvu.PrintArea" localSheetId="6" hidden="1">'Sch J-5'!$A$3:$Y$78</definedName>
    <definedName name="Z_3504B953_F634_11D2_9451_0008C780B76A_.wvu.PrintArea" localSheetId="3" hidden="1">'Sch J-2'!#REF!</definedName>
    <definedName name="Z_3504B953_F634_11D2_9451_0008C780B76A_.wvu.PrintArea" localSheetId="4" hidden="1">'Sch J-3'!$A$87:$Q$88</definedName>
    <definedName name="Z_3504B953_F634_11D2_9451_0008C780B76A_.wvu.PrintArea" localSheetId="5" hidden="1">'Sch J-4'!#REF!</definedName>
    <definedName name="Z_3504B953_F634_11D2_9451_0008C780B76A_.wvu.PrintArea" localSheetId="6" hidden="1">'Sch J-5'!$A$3:$Y$78</definedName>
    <definedName name="Z_3504B954_F634_11D2_9451_0008C780B76A_.wvu.PrintArea" localSheetId="3" hidden="1">'Sch J-2'!#REF!</definedName>
    <definedName name="Z_3504B954_F634_11D2_9451_0008C780B76A_.wvu.PrintArea" localSheetId="4" hidden="1">'Sch J-3'!$A$87:$Q$88</definedName>
    <definedName name="Z_3504B954_F634_11D2_9451_0008C780B76A_.wvu.PrintArea" localSheetId="5" hidden="1">'Sch J-4'!#REF!</definedName>
    <definedName name="Z_3504B954_F634_11D2_9451_0008C780B76A_.wvu.PrintArea" localSheetId="6" hidden="1">'Sch J-5'!$A$3:$Y$78</definedName>
    <definedName name="Z_3504B955_F634_11D2_9451_0008C780B76A_.wvu.PrintArea" localSheetId="3" hidden="1">'Sch J-2'!#REF!</definedName>
    <definedName name="Z_3504B955_F634_11D2_9451_0008C780B76A_.wvu.PrintArea" localSheetId="4" hidden="1">'Sch J-3'!$A$87:$Q$88</definedName>
    <definedName name="Z_3504B955_F634_11D2_9451_0008C780B76A_.wvu.PrintArea" localSheetId="5" hidden="1">'Sch J-4'!#REF!</definedName>
    <definedName name="Z_3504B955_F634_11D2_9451_0008C780B76A_.wvu.PrintArea" localSheetId="6" hidden="1">'Sch J-5'!$A$3:$Y$78</definedName>
    <definedName name="Z_3504B956_F634_11D2_9451_0008C780B76A_.wvu.PrintArea" localSheetId="3" hidden="1">'Sch J-2'!#REF!</definedName>
    <definedName name="Z_3504B956_F634_11D2_9451_0008C780B76A_.wvu.PrintArea" localSheetId="4" hidden="1">'Sch J-3'!$A$87:$Q$88</definedName>
    <definedName name="Z_3504B956_F634_11D2_9451_0008C780B76A_.wvu.PrintArea" localSheetId="5" hidden="1">'Sch J-4'!#REF!</definedName>
    <definedName name="Z_3504B956_F634_11D2_9451_0008C780B76A_.wvu.PrintArea" localSheetId="6" hidden="1">'Sch J-5'!$A$3:$Y$78</definedName>
    <definedName name="Z_3504B966_F634_11D2_9451_0008C780B76A_.wvu.PrintArea" localSheetId="3" hidden="1">'Sch J-2'!#REF!</definedName>
    <definedName name="Z_3504B966_F634_11D2_9451_0008C780B76A_.wvu.PrintArea" localSheetId="4" hidden="1">'Sch J-3'!$A$87:$Q$88</definedName>
    <definedName name="Z_3504B966_F634_11D2_9451_0008C780B76A_.wvu.PrintArea" localSheetId="5" hidden="1">'Sch J-4'!#REF!</definedName>
    <definedName name="Z_3504B966_F634_11D2_9451_0008C780B76A_.wvu.PrintArea" localSheetId="6" hidden="1">'Sch J-5'!$A$3:$Y$78</definedName>
    <definedName name="Z_42E2132E_130A_11D4_8702_444553540000_.wvu.PrintArea" localSheetId="1" hidden="1">Linkin!$A$1:$G$40</definedName>
    <definedName name="Z_42E2132E_130A_11D4_8702_444553540000_.wvu.PrintArea" localSheetId="3" hidden="1">'Sch J-2'!$A$2:$T$98</definedName>
    <definedName name="Z_42E2132E_130A_11D4_8702_444553540000_.wvu.PrintArea" localSheetId="4" hidden="1">'Sch J-3'!$A$1:$P$88</definedName>
    <definedName name="Z_42E2132E_130A_11D4_8702_444553540000_.wvu.PrintArea" localSheetId="5" hidden="1">'Sch J-4'!$A$1:$AC$121</definedName>
    <definedName name="Z_42E2132E_130A_11D4_8702_444553540000_.wvu.PrintArea" localSheetId="6" hidden="1">'Sch J-5'!$A$1:$X$78</definedName>
  </definedNames>
  <calcPr calcId="191028" iterate="1"/>
  <customWorkbookViews>
    <customWorkbookView name="Wkp Unamort PreStock Exp" guid="{3504B966-F634-11D2-9451-0008C780B76A}" maximized="1" windowWidth="796" windowHeight="427" tabRatio="602" activeSheetId="3"/>
    <customWorkbookView name="Wkp PreStock 13MoAvg" guid="{3504B956-F634-11D2-9451-0008C780B76A}" maximized="1" windowWidth="796" windowHeight="427" tabRatio="602" activeSheetId="3"/>
    <customWorkbookView name="Wkp LTerm Debt 13MoAvg" guid="{3504B955-F634-11D2-9451-0008C780B76A}" maximized="1" windowWidth="796" windowHeight="427" tabRatio="602" activeSheetId="3"/>
    <customWorkbookView name="Wkp JDITC" guid="{3504B954-F634-11D2-9451-0008C780B76A}" maximized="1" windowWidth="796" windowHeight="427" tabRatio="602" activeSheetId="3"/>
    <customWorkbookView name="Wkp ComEquity" guid="{3504B953-F634-11D2-9451-0008C780B76A}" maximized="1" windowWidth="796" windowHeight="427" tabRatio="602" activeSheetId="3"/>
    <customWorkbookView name="Wkp STerm Debt" guid="{3504B952-F634-11D2-9451-0008C780B76A}" maximized="1" windowWidth="796" windowHeight="427" tabRatio="602" activeSheetId="3"/>
    <customWorkbookView name="Wkp PreStock Dividend" guid="{3504B951-F634-11D2-9451-0008C780B76A}" maximized="1" windowWidth="796" windowHeight="427" tabRatio="602" activeSheetId="3"/>
    <customWorkbookView name="Wkp PreStock Amort" guid="{3504B950-F634-11D2-9451-0008C780B76A}" maximized="1" windowWidth="796" windowHeight="427" tabRatio="602" activeSheetId="3"/>
    <customWorkbookView name="Wkp PreStock" guid="{3504B94E-F634-11D2-9451-0008C780B76A}" maximized="1" windowWidth="796" windowHeight="427" tabRatio="602" activeSheetId="3"/>
    <customWorkbookView name="Wkp LTerm Debt Int" guid="{3504B94D-F634-11D2-9451-0008C780B76A}" maximized="1" windowWidth="796" windowHeight="427" tabRatio="602" activeSheetId="3"/>
    <customWorkbookView name="Wkp Lterm Debt Amort" guid="{3504B94C-F634-11D2-9451-0008C780B76A}" maximized="1" windowWidth="796" windowHeight="427" tabRatio="602" activeSheetId="3"/>
    <customWorkbookView name="Wkp LTerm Debt" guid="{3504B94B-F634-11D2-9451-0008C780B76A}" maximized="1" windowWidth="796" windowHeight="427" tabRatio="602" activeSheetId="3"/>
    <customWorkbookView name="Wkp Unamort Debt Exp" guid="{3504B94A-F634-11D2-9451-0008C780B76A}" maximized="1" windowWidth="796" windowHeight="427" tabRatio="602" activeSheetId="3"/>
    <customWorkbookView name="Print All Sch J Exhibits" guid="{42E2132E-130A-11D4-8702-444553540000}" maximized="1" windowWidth="763" windowHeight="466" tabRatio="602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7" l="1"/>
  <c r="H2" i="39"/>
  <c r="F2" i="36"/>
  <c r="O431" i="26"/>
  <c r="O401" i="26"/>
  <c r="O377" i="26"/>
  <c r="O352" i="26"/>
  <c r="O328" i="26"/>
  <c r="O304" i="26"/>
  <c r="O278" i="26"/>
  <c r="O234" i="26"/>
  <c r="O214" i="26"/>
  <c r="O194" i="26"/>
  <c r="O163" i="26"/>
  <c r="O136" i="26"/>
  <c r="O91" i="26"/>
  <c r="O45" i="26"/>
  <c r="O2" i="26"/>
  <c r="W7" i="34"/>
  <c r="AC7" i="33"/>
  <c r="M7" i="32"/>
  <c r="M37" i="32"/>
  <c r="Q53" i="4"/>
  <c r="Q7" i="4"/>
  <c r="Q7" i="35"/>
  <c r="C30" i="5"/>
  <c r="A30" i="5"/>
  <c r="C29" i="5"/>
  <c r="A29" i="5"/>
  <c r="C28" i="5"/>
  <c r="A28" i="5"/>
  <c r="C27" i="5"/>
  <c r="A27" i="5"/>
  <c r="C26" i="5"/>
  <c r="A26" i="5"/>
  <c r="C25" i="5"/>
  <c r="A25" i="5"/>
  <c r="C24" i="5"/>
  <c r="A24" i="5"/>
  <c r="G46" i="5"/>
  <c r="G45" i="5"/>
  <c r="G44" i="5"/>
  <c r="G43" i="5"/>
  <c r="G42" i="5"/>
  <c r="G41" i="5"/>
  <c r="G40" i="5"/>
  <c r="G39" i="5"/>
  <c r="G38" i="5"/>
  <c r="A19" i="5"/>
  <c r="A18" i="5"/>
  <c r="A17" i="5"/>
  <c r="C13" i="5"/>
  <c r="C10" i="5"/>
  <c r="C7" i="5"/>
  <c r="C5" i="5"/>
  <c r="A3" i="5"/>
  <c r="A2" i="5"/>
  <c r="A1" i="5"/>
  <c r="C23" i="1"/>
  <c r="C10" i="1"/>
  <c r="AI426" i="26"/>
  <c r="C75" i="1" l="1"/>
  <c r="C74" i="1"/>
  <c r="C73" i="1"/>
  <c r="C72" i="1"/>
  <c r="M18" i="35" l="1"/>
  <c r="R39" i="37" l="1"/>
  <c r="AC67" i="33" l="1"/>
  <c r="W46" i="34"/>
  <c r="AH418" i="26" l="1"/>
  <c r="X418" i="26"/>
  <c r="Y418" i="26"/>
  <c r="AH417" i="26"/>
  <c r="H66" i="1"/>
  <c r="AI414" i="26" l="1"/>
  <c r="AP30" i="26" l="1"/>
  <c r="E75" i="1"/>
  <c r="E74" i="1"/>
  <c r="E72" i="1"/>
  <c r="C66" i="1"/>
  <c r="D63" i="1" s="1"/>
  <c r="F63" i="1" s="1"/>
  <c r="D64" i="1" l="1"/>
  <c r="F64" i="1" s="1"/>
  <c r="D65" i="1"/>
  <c r="F65" i="1" s="1"/>
  <c r="D62" i="1"/>
  <c r="F62" i="1" l="1"/>
  <c r="F66" i="1" s="1"/>
  <c r="D66" i="1"/>
  <c r="AH391" i="26" l="1"/>
  <c r="Q259" i="26"/>
  <c r="E23" i="1"/>
  <c r="AG268" i="26"/>
  <c r="AF268" i="26"/>
  <c r="AE268" i="26"/>
  <c r="AD268" i="26"/>
  <c r="AC268" i="26"/>
  <c r="AB268" i="26"/>
  <c r="AA268" i="26"/>
  <c r="Z268" i="26"/>
  <c r="Y268" i="26"/>
  <c r="X268" i="26"/>
  <c r="W268" i="26"/>
  <c r="V268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H268" i="26"/>
  <c r="AG267" i="26"/>
  <c r="AF267" i="26"/>
  <c r="AE267" i="26"/>
  <c r="AD267" i="26"/>
  <c r="AC267" i="26"/>
  <c r="AB267" i="26"/>
  <c r="AA267" i="26"/>
  <c r="Z267" i="26"/>
  <c r="Y267" i="26"/>
  <c r="X267" i="26"/>
  <c r="W267" i="26"/>
  <c r="V267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H267" i="26"/>
  <c r="AG266" i="26"/>
  <c r="AF266" i="26"/>
  <c r="AE266" i="26"/>
  <c r="AD266" i="26"/>
  <c r="AC266" i="26"/>
  <c r="AB266" i="26"/>
  <c r="AA266" i="26"/>
  <c r="Z266" i="26"/>
  <c r="Y266" i="26"/>
  <c r="X266" i="26"/>
  <c r="W266" i="26"/>
  <c r="V266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H266" i="26"/>
  <c r="AG265" i="26"/>
  <c r="AF265" i="26"/>
  <c r="AE265" i="26"/>
  <c r="AD265" i="26"/>
  <c r="AC265" i="26"/>
  <c r="AB265" i="26"/>
  <c r="AA265" i="26"/>
  <c r="Z265" i="26"/>
  <c r="Y265" i="26"/>
  <c r="X265" i="26"/>
  <c r="W265" i="26"/>
  <c r="V265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H265" i="26"/>
  <c r="AG264" i="26"/>
  <c r="AF264" i="26"/>
  <c r="AE264" i="26"/>
  <c r="AD264" i="26"/>
  <c r="AC264" i="26"/>
  <c r="AB264" i="26"/>
  <c r="AA264" i="26"/>
  <c r="Z264" i="26"/>
  <c r="Y264" i="26"/>
  <c r="X264" i="26"/>
  <c r="W264" i="26"/>
  <c r="V264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H264" i="26"/>
  <c r="AG263" i="26"/>
  <c r="AF263" i="26"/>
  <c r="AE263" i="26"/>
  <c r="AD263" i="26"/>
  <c r="AC263" i="26"/>
  <c r="AB263" i="26"/>
  <c r="AA263" i="26"/>
  <c r="Z263" i="26"/>
  <c r="Y263" i="26"/>
  <c r="X263" i="26"/>
  <c r="W263" i="26"/>
  <c r="V263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H263" i="26"/>
  <c r="AG262" i="26"/>
  <c r="AF262" i="26"/>
  <c r="AE262" i="26"/>
  <c r="AD262" i="26"/>
  <c r="AC262" i="26"/>
  <c r="AB262" i="26"/>
  <c r="AA262" i="26"/>
  <c r="Z262" i="26"/>
  <c r="Y262" i="26"/>
  <c r="X262" i="26"/>
  <c r="W262" i="26"/>
  <c r="V262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H262" i="26"/>
  <c r="AG261" i="26"/>
  <c r="AF261" i="26"/>
  <c r="AE261" i="26"/>
  <c r="AD261" i="26"/>
  <c r="AC261" i="26"/>
  <c r="AB261" i="26"/>
  <c r="AA261" i="26"/>
  <c r="Z261" i="26"/>
  <c r="Y261" i="26"/>
  <c r="X261" i="26"/>
  <c r="W261" i="26"/>
  <c r="V261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H261" i="26"/>
  <c r="AG260" i="26"/>
  <c r="AF260" i="26"/>
  <c r="AE260" i="26"/>
  <c r="AD260" i="26"/>
  <c r="AC260" i="26"/>
  <c r="AB260" i="26"/>
  <c r="AA260" i="26"/>
  <c r="Z260" i="26"/>
  <c r="Y260" i="26"/>
  <c r="X260" i="26"/>
  <c r="W260" i="26"/>
  <c r="V260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H260" i="26"/>
  <c r="AG259" i="26"/>
  <c r="AF259" i="26"/>
  <c r="AE259" i="26"/>
  <c r="AD259" i="26"/>
  <c r="AC259" i="26"/>
  <c r="AB259" i="26"/>
  <c r="AA259" i="26"/>
  <c r="Z259" i="26"/>
  <c r="Y259" i="26"/>
  <c r="X259" i="26"/>
  <c r="W259" i="26"/>
  <c r="V259" i="26"/>
  <c r="U259" i="26"/>
  <c r="T259" i="26"/>
  <c r="S259" i="26"/>
  <c r="R259" i="26"/>
  <c r="P259" i="26"/>
  <c r="O259" i="26"/>
  <c r="N259" i="26"/>
  <c r="M259" i="26"/>
  <c r="L259" i="26"/>
  <c r="K259" i="26"/>
  <c r="J259" i="26"/>
  <c r="I259" i="26"/>
  <c r="H259" i="26"/>
  <c r="AG258" i="26"/>
  <c r="AF258" i="26"/>
  <c r="AE258" i="26"/>
  <c r="AD258" i="26"/>
  <c r="AC258" i="26"/>
  <c r="AB258" i="26"/>
  <c r="AA258" i="26"/>
  <c r="Z258" i="26"/>
  <c r="Y258" i="26"/>
  <c r="X258" i="26"/>
  <c r="W258" i="26"/>
  <c r="V258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H258" i="26"/>
  <c r="AG257" i="26"/>
  <c r="AF257" i="26"/>
  <c r="AE257" i="26"/>
  <c r="AD257" i="26"/>
  <c r="AC257" i="26"/>
  <c r="AB257" i="26"/>
  <c r="AA257" i="26"/>
  <c r="Z257" i="26"/>
  <c r="Y257" i="26"/>
  <c r="X257" i="26"/>
  <c r="W257" i="26"/>
  <c r="V257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H257" i="26"/>
  <c r="AG256" i="26"/>
  <c r="AF256" i="26"/>
  <c r="AE256" i="26"/>
  <c r="AD256" i="26"/>
  <c r="AC256" i="26"/>
  <c r="AB256" i="26"/>
  <c r="AA256" i="26"/>
  <c r="Z256" i="26"/>
  <c r="Y256" i="26"/>
  <c r="X256" i="26"/>
  <c r="W256" i="26"/>
  <c r="V256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H256" i="26"/>
  <c r="AG255" i="26"/>
  <c r="AF255" i="26"/>
  <c r="AE255" i="26"/>
  <c r="AD255" i="26"/>
  <c r="AC255" i="26"/>
  <c r="AB255" i="26"/>
  <c r="AA255" i="26"/>
  <c r="Z255" i="26"/>
  <c r="Y255" i="26"/>
  <c r="X255" i="26"/>
  <c r="W255" i="26"/>
  <c r="V255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H255" i="26"/>
  <c r="AG254" i="26"/>
  <c r="AF254" i="26"/>
  <c r="AE254" i="26"/>
  <c r="AD254" i="26"/>
  <c r="AC254" i="26"/>
  <c r="AB254" i="26"/>
  <c r="AA254" i="26"/>
  <c r="Z254" i="26"/>
  <c r="Y254" i="26"/>
  <c r="X254" i="26"/>
  <c r="W254" i="26"/>
  <c r="V254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H254" i="26"/>
  <c r="AG253" i="26"/>
  <c r="AF253" i="26"/>
  <c r="AE253" i="26"/>
  <c r="AD253" i="26"/>
  <c r="AC253" i="26"/>
  <c r="AB253" i="26"/>
  <c r="AA253" i="26"/>
  <c r="Z253" i="26"/>
  <c r="Y253" i="26"/>
  <c r="X253" i="26"/>
  <c r="W253" i="26"/>
  <c r="V253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H253" i="26"/>
  <c r="AG252" i="26"/>
  <c r="AF252" i="26"/>
  <c r="AE252" i="26"/>
  <c r="AD252" i="26"/>
  <c r="AC252" i="26"/>
  <c r="AB252" i="26"/>
  <c r="AA252" i="26"/>
  <c r="Z252" i="26"/>
  <c r="Y252" i="26"/>
  <c r="X252" i="26"/>
  <c r="W252" i="26"/>
  <c r="V252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H252" i="26"/>
  <c r="AG251" i="26"/>
  <c r="AF251" i="26"/>
  <c r="AE251" i="26"/>
  <c r="AD251" i="26"/>
  <c r="AC251" i="26"/>
  <c r="AB251" i="26"/>
  <c r="AA251" i="26"/>
  <c r="Z251" i="26"/>
  <c r="Y251" i="26"/>
  <c r="X251" i="26"/>
  <c r="W251" i="26"/>
  <c r="V251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H251" i="26"/>
  <c r="AG250" i="26"/>
  <c r="AF250" i="26"/>
  <c r="AE250" i="26"/>
  <c r="AD250" i="26"/>
  <c r="AC250" i="26"/>
  <c r="AB250" i="26"/>
  <c r="AA250" i="26"/>
  <c r="Z250" i="26"/>
  <c r="Y250" i="26"/>
  <c r="X250" i="26"/>
  <c r="W250" i="26"/>
  <c r="V250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H250" i="26"/>
  <c r="AG249" i="26"/>
  <c r="AF249" i="26"/>
  <c r="AE249" i="26"/>
  <c r="AD249" i="26"/>
  <c r="AC249" i="26"/>
  <c r="AB249" i="26"/>
  <c r="AA249" i="26"/>
  <c r="Z249" i="26"/>
  <c r="Y249" i="26"/>
  <c r="X249" i="26"/>
  <c r="W249" i="26"/>
  <c r="V249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H249" i="26"/>
  <c r="AG248" i="26"/>
  <c r="AF248" i="26"/>
  <c r="AE248" i="26"/>
  <c r="AD248" i="26"/>
  <c r="AC248" i="26"/>
  <c r="AB248" i="26"/>
  <c r="AA248" i="26"/>
  <c r="Z248" i="26"/>
  <c r="Y248" i="26"/>
  <c r="X248" i="26"/>
  <c r="W248" i="26"/>
  <c r="V248" i="26"/>
  <c r="U248" i="26"/>
  <c r="T248" i="26"/>
  <c r="S248" i="26"/>
  <c r="R248" i="26"/>
  <c r="Q248" i="26"/>
  <c r="Q272" i="26" s="1"/>
  <c r="P248" i="26"/>
  <c r="O248" i="26"/>
  <c r="N248" i="26"/>
  <c r="M248" i="26"/>
  <c r="L248" i="26"/>
  <c r="K248" i="26"/>
  <c r="J248" i="26"/>
  <c r="I248" i="26"/>
  <c r="H248" i="26"/>
  <c r="AG247" i="26"/>
  <c r="AF247" i="26"/>
  <c r="AE247" i="26"/>
  <c r="AD247" i="26"/>
  <c r="AC247" i="26"/>
  <c r="AB247" i="26"/>
  <c r="AA247" i="26"/>
  <c r="Z247" i="26"/>
  <c r="Y247" i="26"/>
  <c r="X247" i="26"/>
  <c r="W247" i="26"/>
  <c r="V247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H247" i="26"/>
  <c r="G268" i="26"/>
  <c r="G267" i="26"/>
  <c r="G266" i="26"/>
  <c r="G265" i="26"/>
  <c r="G264" i="26"/>
  <c r="G263" i="26"/>
  <c r="G262" i="26"/>
  <c r="G261" i="26"/>
  <c r="G260" i="26"/>
  <c r="G259" i="26"/>
  <c r="G258" i="26"/>
  <c r="G257" i="26"/>
  <c r="G256" i="26"/>
  <c r="G255" i="26"/>
  <c r="G254" i="26"/>
  <c r="G253" i="26"/>
  <c r="G252" i="26"/>
  <c r="G251" i="26"/>
  <c r="G250" i="26"/>
  <c r="G249" i="26"/>
  <c r="G248" i="26"/>
  <c r="G247" i="26"/>
  <c r="F268" i="26"/>
  <c r="F267" i="26"/>
  <c r="F266" i="26"/>
  <c r="F265" i="26"/>
  <c r="F264" i="26"/>
  <c r="F263" i="26"/>
  <c r="F262" i="26"/>
  <c r="F261" i="26"/>
  <c r="F260" i="26"/>
  <c r="F259" i="26"/>
  <c r="F258" i="26"/>
  <c r="F257" i="26"/>
  <c r="F256" i="26"/>
  <c r="F255" i="26"/>
  <c r="F254" i="26"/>
  <c r="F253" i="26"/>
  <c r="F252" i="26"/>
  <c r="F251" i="26"/>
  <c r="F250" i="26"/>
  <c r="F249" i="26"/>
  <c r="F248" i="26"/>
  <c r="F247" i="26"/>
  <c r="AH268" i="26"/>
  <c r="Q93" i="33"/>
  <c r="M99" i="33"/>
  <c r="M98" i="33"/>
  <c r="M97" i="33"/>
  <c r="M96" i="33"/>
  <c r="M86" i="33"/>
  <c r="Q91" i="33"/>
  <c r="A53" i="4"/>
  <c r="AZ30" i="26"/>
  <c r="AR30" i="26"/>
  <c r="U36" i="33" l="1"/>
  <c r="AH110" i="33"/>
  <c r="AP14" i="26"/>
  <c r="AH58" i="26"/>
  <c r="AF58" i="26"/>
  <c r="AG58" i="26"/>
  <c r="Z71" i="26"/>
  <c r="Q71" i="26"/>
  <c r="Q70" i="26"/>
  <c r="AG110" i="33" l="1"/>
  <c r="AH111" i="33" s="1"/>
  <c r="AH117" i="26" l="1"/>
  <c r="AH116" i="26"/>
  <c r="C26" i="1"/>
  <c r="C52" i="1" l="1"/>
  <c r="A81" i="33" l="1"/>
  <c r="A82" i="33" s="1"/>
  <c r="A83" i="33" s="1"/>
  <c r="A84" i="33" s="1"/>
  <c r="A85" i="33" s="1"/>
  <c r="A86" i="33" s="1"/>
  <c r="A87" i="33" s="1"/>
  <c r="A88" i="33" s="1"/>
  <c r="A89" i="33" s="1"/>
  <c r="A90" i="33" s="1"/>
  <c r="A91" i="33" s="1"/>
  <c r="A92" i="33" s="1"/>
  <c r="A93" i="33" s="1"/>
  <c r="A94" i="33" s="1"/>
  <c r="A95" i="33" s="1"/>
  <c r="A96" i="33" s="1"/>
  <c r="A97" i="33" s="1"/>
  <c r="A98" i="33" s="1"/>
  <c r="A99" i="33" s="1"/>
  <c r="A100" i="33" s="1"/>
  <c r="A101" i="33" s="1"/>
  <c r="A102" i="33" s="1"/>
  <c r="A103" i="33" s="1"/>
  <c r="A104" i="33" s="1"/>
  <c r="A105" i="33" s="1"/>
  <c r="A106" i="33" s="1"/>
  <c r="A107" i="33" s="1"/>
  <c r="A108" i="33" s="1"/>
  <c r="A80" i="33"/>
  <c r="A247" i="26"/>
  <c r="A248" i="26" s="1"/>
  <c r="A249" i="26" s="1"/>
  <c r="A250" i="26" s="1"/>
  <c r="A251" i="26" s="1"/>
  <c r="A252" i="26" s="1"/>
  <c r="A253" i="26" s="1"/>
  <c r="A254" i="26" s="1"/>
  <c r="A255" i="26" s="1"/>
  <c r="A256" i="26" s="1"/>
  <c r="A257" i="26" s="1"/>
  <c r="A258" i="26" s="1"/>
  <c r="A259" i="26" s="1"/>
  <c r="A260" i="26" s="1"/>
  <c r="A261" i="26" s="1"/>
  <c r="A262" i="26" s="1"/>
  <c r="A263" i="26" s="1"/>
  <c r="A264" i="26" s="1"/>
  <c r="A265" i="26" s="1"/>
  <c r="A266" i="26" s="1"/>
  <c r="A267" i="26" s="1"/>
  <c r="A268" i="26" s="1"/>
  <c r="A269" i="26" s="1"/>
  <c r="A270" i="26" s="1"/>
  <c r="A271" i="26" s="1"/>
  <c r="A272" i="26" s="1"/>
  <c r="K391" i="26"/>
  <c r="M206" i="26" l="1"/>
  <c r="K229" i="26"/>
  <c r="J229" i="26"/>
  <c r="I229" i="26"/>
  <c r="H229" i="26"/>
  <c r="G229" i="26"/>
  <c r="F229" i="26"/>
  <c r="M229" i="26"/>
  <c r="L229" i="26"/>
  <c r="A223" i="26"/>
  <c r="A224" i="26" s="1"/>
  <c r="A225" i="26" s="1"/>
  <c r="A226" i="26" s="1"/>
  <c r="A227" i="26" s="1"/>
  <c r="A228" i="26" s="1"/>
  <c r="A229" i="26" s="1"/>
  <c r="AG221" i="26"/>
  <c r="AF221" i="26"/>
  <c r="AE221" i="26"/>
  <c r="AD221" i="26"/>
  <c r="AC221" i="26"/>
  <c r="AB221" i="26"/>
  <c r="AA221" i="26"/>
  <c r="Z221" i="26"/>
  <c r="Y221" i="26"/>
  <c r="X221" i="26"/>
  <c r="W221" i="26"/>
  <c r="V221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H221" i="26"/>
  <c r="G221" i="26"/>
  <c r="F221" i="26"/>
  <c r="AH214" i="26"/>
  <c r="AA214" i="26"/>
  <c r="F209" i="26"/>
  <c r="A203" i="26"/>
  <c r="A204" i="26" s="1"/>
  <c r="A205" i="26" s="1"/>
  <c r="A206" i="26" s="1"/>
  <c r="A207" i="26" s="1"/>
  <c r="A208" i="26" s="1"/>
  <c r="A209" i="26" s="1"/>
  <c r="AG201" i="26"/>
  <c r="AF201" i="26"/>
  <c r="AE201" i="26"/>
  <c r="AD201" i="26"/>
  <c r="AC201" i="26"/>
  <c r="AB201" i="26"/>
  <c r="AA201" i="26"/>
  <c r="Z201" i="26"/>
  <c r="Y201" i="26"/>
  <c r="X201" i="26"/>
  <c r="W201" i="26"/>
  <c r="V201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H201" i="26"/>
  <c r="G201" i="26"/>
  <c r="F201" i="26"/>
  <c r="AH194" i="26"/>
  <c r="AA194" i="26"/>
  <c r="H209" i="26" l="1"/>
  <c r="G209" i="26"/>
  <c r="N227" i="26"/>
  <c r="N206" i="26" s="1"/>
  <c r="N183" i="26"/>
  <c r="O183" i="26" s="1"/>
  <c r="P183" i="26" s="1"/>
  <c r="Q183" i="26" s="1"/>
  <c r="R183" i="26" s="1"/>
  <c r="S183" i="26" s="1"/>
  <c r="T183" i="26" s="1"/>
  <c r="U183" i="26" s="1"/>
  <c r="V183" i="26" s="1"/>
  <c r="W183" i="26" s="1"/>
  <c r="X183" i="26" s="1"/>
  <c r="Y183" i="26" s="1"/>
  <c r="Z183" i="26" s="1"/>
  <c r="AA183" i="26" s="1"/>
  <c r="AB183" i="26" s="1"/>
  <c r="AC183" i="26" s="1"/>
  <c r="AD183" i="26" s="1"/>
  <c r="AE183" i="26" s="1"/>
  <c r="AF183" i="26" s="1"/>
  <c r="AG183" i="26" s="1"/>
  <c r="M155" i="26"/>
  <c r="N155" i="26" s="1"/>
  <c r="O155" i="26" s="1"/>
  <c r="P155" i="26" s="1"/>
  <c r="Q155" i="26" s="1"/>
  <c r="R155" i="26" l="1"/>
  <c r="S155" i="26" s="1"/>
  <c r="T155" i="26" s="1"/>
  <c r="U155" i="26" s="1"/>
  <c r="V155" i="26" s="1"/>
  <c r="W155" i="26" s="1"/>
  <c r="X155" i="26" s="1"/>
  <c r="Y155" i="26" s="1"/>
  <c r="Z155" i="26" s="1"/>
  <c r="AA155" i="26" s="1"/>
  <c r="AB155" i="26" s="1"/>
  <c r="AC155" i="26" s="1"/>
  <c r="AD155" i="26" s="1"/>
  <c r="AE155" i="26" s="1"/>
  <c r="AF155" i="26" s="1"/>
  <c r="AG155" i="26" s="1"/>
  <c r="W39" i="33" s="1"/>
  <c r="W99" i="33"/>
  <c r="I209" i="26"/>
  <c r="N229" i="26"/>
  <c r="O227" i="26"/>
  <c r="O206" i="26" s="1"/>
  <c r="O229" i="26" l="1"/>
  <c r="P227" i="26"/>
  <c r="P206" i="26" s="1"/>
  <c r="J209" i="26"/>
  <c r="K209" i="26" l="1"/>
  <c r="P229" i="26"/>
  <c r="Q227" i="26"/>
  <c r="Q206" i="26" s="1"/>
  <c r="AA99" i="33" l="1"/>
  <c r="Q229" i="26"/>
  <c r="R227" i="26"/>
  <c r="R206" i="26" s="1"/>
  <c r="L209" i="26"/>
  <c r="M209" i="26" l="1"/>
  <c r="S227" i="26"/>
  <c r="S206" i="26" s="1"/>
  <c r="R229" i="26"/>
  <c r="S229" i="26" l="1"/>
  <c r="T227" i="26"/>
  <c r="T206" i="26" s="1"/>
  <c r="N209" i="26"/>
  <c r="O209" i="26" l="1"/>
  <c r="T229" i="26"/>
  <c r="U227" i="26"/>
  <c r="U206" i="26" s="1"/>
  <c r="V227" i="26" l="1"/>
  <c r="V206" i="26" s="1"/>
  <c r="U229" i="26"/>
  <c r="P209" i="26"/>
  <c r="Q209" i="26" l="1"/>
  <c r="W227" i="26"/>
  <c r="W206" i="26" s="1"/>
  <c r="V229" i="26"/>
  <c r="X227" i="26" l="1"/>
  <c r="X206" i="26" s="1"/>
  <c r="W229" i="26"/>
  <c r="R209" i="26"/>
  <c r="S209" i="26" l="1"/>
  <c r="X229" i="26"/>
  <c r="Y227" i="26"/>
  <c r="Y206" i="26" s="1"/>
  <c r="Y229" i="26" l="1"/>
  <c r="Z227" i="26"/>
  <c r="Z206" i="26" s="1"/>
  <c r="T209" i="26"/>
  <c r="U209" i="26" l="1"/>
  <c r="Z229" i="26"/>
  <c r="AA227" i="26"/>
  <c r="AA206" i="26" s="1"/>
  <c r="AA229" i="26" l="1"/>
  <c r="AB227" i="26"/>
  <c r="AB206" i="26" s="1"/>
  <c r="V209" i="26"/>
  <c r="W209" i="26" l="1"/>
  <c r="AB229" i="26"/>
  <c r="AC227" i="26"/>
  <c r="AC206" i="26" s="1"/>
  <c r="AC229" i="26" l="1"/>
  <c r="AD227" i="26"/>
  <c r="AD206" i="26" s="1"/>
  <c r="X209" i="26"/>
  <c r="Y209" i="26" l="1"/>
  <c r="AE227" i="26"/>
  <c r="AE206" i="26" s="1"/>
  <c r="AD229" i="26"/>
  <c r="AF227" i="26" l="1"/>
  <c r="AF206" i="26" s="1"/>
  <c r="AE229" i="26"/>
  <c r="Z209" i="26"/>
  <c r="AA209" i="26" l="1"/>
  <c r="AF229" i="26"/>
  <c r="AG227" i="26"/>
  <c r="AG206" i="26" s="1"/>
  <c r="AA39" i="33" l="1"/>
  <c r="AH206" i="26"/>
  <c r="AZ40" i="26" s="1"/>
  <c r="AG229" i="26"/>
  <c r="AH227" i="26"/>
  <c r="AH229" i="26" s="1"/>
  <c r="AB209" i="26"/>
  <c r="AC209" i="26" l="1"/>
  <c r="AD209" i="26" l="1"/>
  <c r="AE209" i="26" l="1"/>
  <c r="AF209" i="26" l="1"/>
  <c r="AG209" i="26" l="1"/>
  <c r="AH209" i="26"/>
  <c r="AD35" i="26" l="1"/>
  <c r="X33" i="26"/>
  <c r="AH394" i="26" l="1"/>
  <c r="AN35" i="26"/>
  <c r="AN34" i="26"/>
  <c r="AN33" i="26"/>
  <c r="AN32" i="26"/>
  <c r="AN31" i="26"/>
  <c r="AN30" i="26"/>
  <c r="AN29" i="26"/>
  <c r="AN28" i="26"/>
  <c r="AN27" i="26"/>
  <c r="AN26" i="26"/>
  <c r="AN25" i="26"/>
  <c r="AN24" i="26"/>
  <c r="AN23" i="26"/>
  <c r="AN22" i="26"/>
  <c r="AN21" i="26"/>
  <c r="AN20" i="26"/>
  <c r="AN19" i="26"/>
  <c r="AN18" i="26"/>
  <c r="AN17" i="26"/>
  <c r="AN16" i="26"/>
  <c r="AN15" i="26"/>
  <c r="AN14" i="26"/>
  <c r="AJ35" i="26"/>
  <c r="AJ34" i="26"/>
  <c r="AJ33" i="26"/>
  <c r="AJ32" i="26"/>
  <c r="AJ31" i="26"/>
  <c r="AJ30" i="26"/>
  <c r="AJ29" i="26"/>
  <c r="AJ28" i="26"/>
  <c r="AJ27" i="26"/>
  <c r="AJ26" i="26"/>
  <c r="AJ25" i="26"/>
  <c r="AJ24" i="26"/>
  <c r="AJ23" i="26"/>
  <c r="AJ22" i="26"/>
  <c r="AJ21" i="26"/>
  <c r="AJ20" i="26"/>
  <c r="AJ19" i="26"/>
  <c r="AJ18" i="26"/>
  <c r="AJ17" i="26"/>
  <c r="AJ16" i="26"/>
  <c r="AJ15" i="26"/>
  <c r="AJ14" i="26"/>
  <c r="AH24" i="26"/>
  <c r="AL24" i="26" s="1"/>
  <c r="AD124" i="26"/>
  <c r="AG438" i="26" l="1"/>
  <c r="AF438" i="26"/>
  <c r="AE438" i="26"/>
  <c r="AD438" i="26"/>
  <c r="AC438" i="26"/>
  <c r="AB438" i="26"/>
  <c r="AA438" i="26"/>
  <c r="Z438" i="26"/>
  <c r="Y438" i="26"/>
  <c r="X438" i="26"/>
  <c r="W438" i="26"/>
  <c r="V438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H438" i="26"/>
  <c r="G438" i="26"/>
  <c r="F438" i="26"/>
  <c r="AG408" i="26"/>
  <c r="AF408" i="26"/>
  <c r="AE408" i="26"/>
  <c r="AD408" i="26"/>
  <c r="AC408" i="26"/>
  <c r="AB408" i="26"/>
  <c r="AA408" i="26"/>
  <c r="Z408" i="26"/>
  <c r="Y408" i="26"/>
  <c r="X408" i="26"/>
  <c r="W408" i="26"/>
  <c r="V408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H408" i="26"/>
  <c r="G408" i="26"/>
  <c r="F408" i="26"/>
  <c r="AG384" i="26"/>
  <c r="AF384" i="26"/>
  <c r="AE384" i="26"/>
  <c r="AD384" i="26"/>
  <c r="AC384" i="26"/>
  <c r="AB384" i="26"/>
  <c r="AA384" i="26"/>
  <c r="Z384" i="26"/>
  <c r="Y384" i="26"/>
  <c r="X384" i="26"/>
  <c r="W384" i="26"/>
  <c r="V384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H384" i="26"/>
  <c r="G384" i="26"/>
  <c r="F384" i="26"/>
  <c r="AG359" i="26"/>
  <c r="AF359" i="26"/>
  <c r="AE359" i="26"/>
  <c r="AD359" i="26"/>
  <c r="AC359" i="26"/>
  <c r="AB359" i="26"/>
  <c r="AA359" i="26"/>
  <c r="Z359" i="26"/>
  <c r="Y359" i="26"/>
  <c r="X359" i="26"/>
  <c r="W359" i="26"/>
  <c r="V359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H359" i="26"/>
  <c r="G359" i="26"/>
  <c r="F359" i="26"/>
  <c r="AG335" i="26"/>
  <c r="AF335" i="26"/>
  <c r="AE335" i="26"/>
  <c r="AD335" i="26"/>
  <c r="AC335" i="26"/>
  <c r="AB335" i="26"/>
  <c r="AA335" i="26"/>
  <c r="Z335" i="26"/>
  <c r="Y335" i="26"/>
  <c r="X335" i="26"/>
  <c r="W335" i="26"/>
  <c r="V335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H335" i="26"/>
  <c r="G335" i="26"/>
  <c r="F335" i="26"/>
  <c r="AG311" i="26"/>
  <c r="AF311" i="26"/>
  <c r="AE311" i="26"/>
  <c r="AD311" i="26"/>
  <c r="AC311" i="26"/>
  <c r="AB311" i="26"/>
  <c r="AA311" i="26"/>
  <c r="Z311" i="26"/>
  <c r="Y311" i="26"/>
  <c r="X311" i="26"/>
  <c r="W311" i="26"/>
  <c r="V311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H311" i="26"/>
  <c r="G311" i="26"/>
  <c r="F311" i="26"/>
  <c r="AG285" i="26"/>
  <c r="AF285" i="26"/>
  <c r="AE285" i="26"/>
  <c r="AD285" i="26"/>
  <c r="AC285" i="26"/>
  <c r="AB285" i="26"/>
  <c r="AA285" i="26"/>
  <c r="Z285" i="26"/>
  <c r="Y285" i="26"/>
  <c r="X285" i="26"/>
  <c r="W285" i="26"/>
  <c r="V285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H285" i="26"/>
  <c r="G285" i="26"/>
  <c r="F285" i="26"/>
  <c r="AG241" i="26"/>
  <c r="AF241" i="26"/>
  <c r="AE241" i="26"/>
  <c r="AD241" i="26"/>
  <c r="AC241" i="26"/>
  <c r="AB241" i="26"/>
  <c r="AA241" i="26"/>
  <c r="Z241" i="26"/>
  <c r="Y241" i="26"/>
  <c r="X241" i="26"/>
  <c r="W241" i="26"/>
  <c r="V241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H241" i="26"/>
  <c r="G241" i="26"/>
  <c r="F241" i="26"/>
  <c r="AG170" i="26"/>
  <c r="AF170" i="26"/>
  <c r="AE170" i="26"/>
  <c r="AD170" i="26"/>
  <c r="AC170" i="26"/>
  <c r="AB170" i="26"/>
  <c r="AA170" i="26"/>
  <c r="Z170" i="26"/>
  <c r="Y170" i="26"/>
  <c r="X170" i="26"/>
  <c r="W170" i="26"/>
  <c r="V170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H170" i="26"/>
  <c r="G170" i="26"/>
  <c r="F170" i="26"/>
  <c r="AG143" i="26"/>
  <c r="AF143" i="26"/>
  <c r="AE143" i="26"/>
  <c r="AD143" i="26"/>
  <c r="AC143" i="26"/>
  <c r="AB143" i="26"/>
  <c r="AA143" i="26"/>
  <c r="Z143" i="26"/>
  <c r="Y143" i="26"/>
  <c r="X143" i="26"/>
  <c r="W143" i="26"/>
  <c r="V143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H143" i="26"/>
  <c r="G143" i="26"/>
  <c r="F143" i="26"/>
  <c r="AG98" i="26"/>
  <c r="AF98" i="26"/>
  <c r="AE98" i="26"/>
  <c r="AD98" i="26"/>
  <c r="AC98" i="26"/>
  <c r="AB98" i="26"/>
  <c r="AA98" i="26"/>
  <c r="Z98" i="26"/>
  <c r="Y98" i="26"/>
  <c r="X98" i="26"/>
  <c r="W98" i="26"/>
  <c r="V98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H98" i="26"/>
  <c r="G98" i="26"/>
  <c r="F98" i="26"/>
  <c r="AG52" i="26"/>
  <c r="AF52" i="26"/>
  <c r="AE52" i="26"/>
  <c r="AD52" i="26"/>
  <c r="AC52" i="26"/>
  <c r="AB52" i="26"/>
  <c r="AA52" i="26"/>
  <c r="Z52" i="26"/>
  <c r="Y52" i="26"/>
  <c r="X52" i="26"/>
  <c r="W52" i="26"/>
  <c r="V52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H52" i="26"/>
  <c r="G52" i="26"/>
  <c r="F52" i="26"/>
  <c r="G33" i="39" l="1"/>
  <c r="F33" i="39"/>
  <c r="E33" i="39"/>
  <c r="D33" i="39"/>
  <c r="C33" i="39"/>
  <c r="B33" i="39"/>
  <c r="B22" i="39"/>
  <c r="C20" i="39"/>
  <c r="D20" i="39" s="1"/>
  <c r="E20" i="39" s="1"/>
  <c r="F20" i="39" s="1"/>
  <c r="G20" i="39" s="1"/>
  <c r="C19" i="39"/>
  <c r="D19" i="39" s="1"/>
  <c r="E19" i="39" s="1"/>
  <c r="F19" i="39" s="1"/>
  <c r="G19" i="39" s="1"/>
  <c r="AH183" i="26" l="1"/>
  <c r="E155" i="26"/>
  <c r="E183" i="26" s="1"/>
  <c r="E206" i="26" s="1"/>
  <c r="E227" i="26" s="1"/>
  <c r="D155" i="26"/>
  <c r="D183" i="26" s="1"/>
  <c r="D206" i="26" s="1"/>
  <c r="D227" i="26" s="1"/>
  <c r="C155" i="26"/>
  <c r="C183" i="26" s="1"/>
  <c r="C206" i="26" s="1"/>
  <c r="C227" i="26" s="1"/>
  <c r="AH155" i="26" l="1"/>
  <c r="AV30" i="26" s="1"/>
  <c r="D16" i="36" l="1"/>
  <c r="K99" i="33"/>
  <c r="K44" i="33"/>
  <c r="G44" i="33"/>
  <c r="E44" i="33"/>
  <c r="C44" i="33"/>
  <c r="K43" i="33"/>
  <c r="G43" i="33"/>
  <c r="E43" i="33"/>
  <c r="C43" i="33"/>
  <c r="K42" i="33"/>
  <c r="G42" i="33"/>
  <c r="E42" i="33"/>
  <c r="C42" i="33"/>
  <c r="K41" i="33"/>
  <c r="G41" i="33"/>
  <c r="E41" i="33"/>
  <c r="C41" i="33"/>
  <c r="K40" i="33"/>
  <c r="G40" i="33"/>
  <c r="E40" i="33"/>
  <c r="C40" i="33"/>
  <c r="K39" i="33"/>
  <c r="G39" i="33"/>
  <c r="G99" i="33" s="1"/>
  <c r="E39" i="33"/>
  <c r="E99" i="33" s="1"/>
  <c r="C39" i="33"/>
  <c r="C99" i="33" s="1"/>
  <c r="Y36" i="33"/>
  <c r="G38" i="33"/>
  <c r="G98" i="33" s="1"/>
  <c r="E38" i="33"/>
  <c r="E98" i="33" s="1"/>
  <c r="C38" i="33"/>
  <c r="C98" i="33" s="1"/>
  <c r="G37" i="33"/>
  <c r="G97" i="33" s="1"/>
  <c r="E37" i="33"/>
  <c r="E97" i="33" s="1"/>
  <c r="C37" i="33"/>
  <c r="C97" i="33" s="1"/>
  <c r="G36" i="33"/>
  <c r="G96" i="33" s="1"/>
  <c r="E36" i="33"/>
  <c r="E96" i="33" s="1"/>
  <c r="C36" i="33"/>
  <c r="C96" i="33" s="1"/>
  <c r="G35" i="33"/>
  <c r="G95" i="33" s="1"/>
  <c r="E35" i="33"/>
  <c r="E95" i="33" s="1"/>
  <c r="C35" i="33"/>
  <c r="C95" i="33" s="1"/>
  <c r="G34" i="33"/>
  <c r="G94" i="33" s="1"/>
  <c r="E34" i="33"/>
  <c r="E94" i="33" s="1"/>
  <c r="C34" i="33"/>
  <c r="C94" i="33" s="1"/>
  <c r="G33" i="33"/>
  <c r="G93" i="33" s="1"/>
  <c r="E33" i="33"/>
  <c r="E93" i="33" s="1"/>
  <c r="C33" i="33"/>
  <c r="C93" i="33" s="1"/>
  <c r="G32" i="33"/>
  <c r="G92" i="33" s="1"/>
  <c r="E32" i="33"/>
  <c r="E92" i="33" s="1"/>
  <c r="C32" i="33"/>
  <c r="C92" i="33" s="1"/>
  <c r="G31" i="33"/>
  <c r="G91" i="33" s="1"/>
  <c r="E31" i="33"/>
  <c r="E91" i="33" s="1"/>
  <c r="C31" i="33"/>
  <c r="C91" i="33" s="1"/>
  <c r="G30" i="33"/>
  <c r="G90" i="33" s="1"/>
  <c r="E30" i="33"/>
  <c r="E90" i="33" s="1"/>
  <c r="C30" i="33"/>
  <c r="C90" i="33" s="1"/>
  <c r="G29" i="33"/>
  <c r="G89" i="33" s="1"/>
  <c r="E29" i="33"/>
  <c r="E89" i="33" s="1"/>
  <c r="C29" i="33"/>
  <c r="C89" i="33" s="1"/>
  <c r="G28" i="33"/>
  <c r="G88" i="33" s="1"/>
  <c r="E28" i="33"/>
  <c r="E88" i="33" s="1"/>
  <c r="C28" i="33"/>
  <c r="C88" i="33" s="1"/>
  <c r="G27" i="33"/>
  <c r="G87" i="33" s="1"/>
  <c r="E27" i="33"/>
  <c r="E87" i="33" s="1"/>
  <c r="C27" i="33"/>
  <c r="C87" i="33" s="1"/>
  <c r="G26" i="33"/>
  <c r="G86" i="33" s="1"/>
  <c r="E26" i="33"/>
  <c r="E86" i="33" s="1"/>
  <c r="C26" i="33"/>
  <c r="C86" i="33" s="1"/>
  <c r="G25" i="33"/>
  <c r="E25" i="33"/>
  <c r="C25" i="33"/>
  <c r="C85" i="33" s="1"/>
  <c r="G21" i="33"/>
  <c r="G81" i="33" s="1"/>
  <c r="E21" i="33"/>
  <c r="E81" i="33" s="1"/>
  <c r="C21" i="33"/>
  <c r="C81" i="33" s="1"/>
  <c r="G20" i="33"/>
  <c r="G80" i="33" s="1"/>
  <c r="E20" i="33"/>
  <c r="E80" i="33" s="1"/>
  <c r="C20" i="33"/>
  <c r="C80" i="33" s="1"/>
  <c r="E268" i="26"/>
  <c r="D268" i="26"/>
  <c r="C268" i="26"/>
  <c r="B268" i="26"/>
  <c r="E267" i="26"/>
  <c r="D267" i="26"/>
  <c r="C267" i="26"/>
  <c r="B267" i="26"/>
  <c r="E266" i="26"/>
  <c r="D266" i="26"/>
  <c r="C266" i="26"/>
  <c r="B266" i="26"/>
  <c r="E265" i="26"/>
  <c r="D265" i="26"/>
  <c r="C265" i="26"/>
  <c r="B265" i="26"/>
  <c r="E264" i="26"/>
  <c r="D264" i="26"/>
  <c r="C264" i="26"/>
  <c r="B264" i="26"/>
  <c r="E263" i="26"/>
  <c r="D263" i="26"/>
  <c r="C263" i="26"/>
  <c r="B263" i="26"/>
  <c r="E262" i="26"/>
  <c r="D262" i="26"/>
  <c r="C262" i="26"/>
  <c r="B262" i="26"/>
  <c r="E261" i="26"/>
  <c r="D261" i="26"/>
  <c r="C261" i="26"/>
  <c r="B261" i="26"/>
  <c r="E260" i="26"/>
  <c r="D260" i="26"/>
  <c r="C260" i="26"/>
  <c r="B260" i="26"/>
  <c r="E259" i="26"/>
  <c r="D259" i="26"/>
  <c r="C259" i="26"/>
  <c r="B259" i="26"/>
  <c r="E258" i="26"/>
  <c r="D258" i="26"/>
  <c r="C258" i="26"/>
  <c r="B258" i="26"/>
  <c r="E257" i="26"/>
  <c r="D257" i="26"/>
  <c r="C257" i="26"/>
  <c r="B257" i="26"/>
  <c r="E256" i="26"/>
  <c r="D256" i="26"/>
  <c r="C256" i="26"/>
  <c r="B256" i="26"/>
  <c r="E255" i="26"/>
  <c r="D255" i="26"/>
  <c r="C255" i="26"/>
  <c r="B255" i="26"/>
  <c r="E254" i="26"/>
  <c r="D254" i="26"/>
  <c r="C254" i="26"/>
  <c r="B254" i="26"/>
  <c r="E253" i="26"/>
  <c r="D253" i="26"/>
  <c r="C253" i="26"/>
  <c r="B253" i="26"/>
  <c r="E252" i="26"/>
  <c r="D252" i="26"/>
  <c r="C252" i="26"/>
  <c r="B252" i="26"/>
  <c r="E251" i="26"/>
  <c r="D251" i="26"/>
  <c r="C251" i="26"/>
  <c r="B251" i="26"/>
  <c r="E250" i="26"/>
  <c r="D250" i="26"/>
  <c r="C250" i="26"/>
  <c r="B250" i="26"/>
  <c r="E249" i="26"/>
  <c r="D249" i="26"/>
  <c r="C249" i="26"/>
  <c r="B249" i="26"/>
  <c r="E248" i="26"/>
  <c r="D248" i="26"/>
  <c r="C248" i="26"/>
  <c r="B248" i="26"/>
  <c r="C247" i="26"/>
  <c r="B247" i="26"/>
  <c r="E247" i="26"/>
  <c r="D247" i="26"/>
  <c r="AH182" i="26"/>
  <c r="G154" i="26"/>
  <c r="H154" i="26" s="1"/>
  <c r="I154" i="26" s="1"/>
  <c r="J154" i="26" s="1"/>
  <c r="K154" i="26" s="1"/>
  <c r="L154" i="26" s="1"/>
  <c r="M154" i="26" s="1"/>
  <c r="N154" i="26" s="1"/>
  <c r="O154" i="26" s="1"/>
  <c r="P154" i="26" s="1"/>
  <c r="Q154" i="26" s="1"/>
  <c r="G153" i="26"/>
  <c r="H153" i="26" s="1"/>
  <c r="I153" i="26" s="1"/>
  <c r="J153" i="26" s="1"/>
  <c r="K153" i="26" s="1"/>
  <c r="L153" i="26" s="1"/>
  <c r="M153" i="26" s="1"/>
  <c r="N153" i="26" s="1"/>
  <c r="O153" i="26" s="1"/>
  <c r="P153" i="26" s="1"/>
  <c r="Q153" i="26" s="1"/>
  <c r="AH181" i="26"/>
  <c r="E180" i="26"/>
  <c r="D180" i="26"/>
  <c r="C180" i="26"/>
  <c r="B180" i="26"/>
  <c r="E179" i="26"/>
  <c r="D179" i="26"/>
  <c r="C179" i="26"/>
  <c r="B179" i="26"/>
  <c r="E178" i="26"/>
  <c r="D178" i="26"/>
  <c r="C178" i="26"/>
  <c r="B178" i="26"/>
  <c r="E177" i="26"/>
  <c r="D177" i="26"/>
  <c r="C177" i="26"/>
  <c r="B177" i="26"/>
  <c r="E176" i="26"/>
  <c r="D176" i="26"/>
  <c r="C176" i="26"/>
  <c r="B176" i="26"/>
  <c r="E154" i="26"/>
  <c r="E182" i="26" s="1"/>
  <c r="D154" i="26"/>
  <c r="D182" i="26" s="1"/>
  <c r="E153" i="26"/>
  <c r="E181" i="26" s="1"/>
  <c r="D153" i="26"/>
  <c r="D181" i="26" s="1"/>
  <c r="C153" i="26"/>
  <c r="C181" i="26" s="1"/>
  <c r="C154" i="26"/>
  <c r="C182" i="26" s="1"/>
  <c r="R153" i="26" l="1"/>
  <c r="S153" i="26" s="1"/>
  <c r="T153" i="26" s="1"/>
  <c r="U153" i="26" s="1"/>
  <c r="V153" i="26" s="1"/>
  <c r="W153" i="26" s="1"/>
  <c r="X153" i="26" s="1"/>
  <c r="Y153" i="26" s="1"/>
  <c r="Z153" i="26" s="1"/>
  <c r="AA153" i="26" s="1"/>
  <c r="AB153" i="26" s="1"/>
  <c r="AC153" i="26" s="1"/>
  <c r="AD153" i="26" s="1"/>
  <c r="AE153" i="26" s="1"/>
  <c r="AF153" i="26" s="1"/>
  <c r="AG153" i="26" s="1"/>
  <c r="W37" i="33" s="1"/>
  <c r="W97" i="33"/>
  <c r="R154" i="26"/>
  <c r="S154" i="26" s="1"/>
  <c r="T154" i="26" s="1"/>
  <c r="U154" i="26" s="1"/>
  <c r="V154" i="26" s="1"/>
  <c r="W154" i="26" s="1"/>
  <c r="X154" i="26" s="1"/>
  <c r="Y154" i="26" s="1"/>
  <c r="Z154" i="26" s="1"/>
  <c r="AA154" i="26" s="1"/>
  <c r="AB154" i="26" s="1"/>
  <c r="AC154" i="26" s="1"/>
  <c r="AD154" i="26" s="1"/>
  <c r="AE154" i="26" s="1"/>
  <c r="AF154" i="26" s="1"/>
  <c r="AG154" i="26" s="1"/>
  <c r="W38" i="33" s="1"/>
  <c r="W98" i="33"/>
  <c r="AH257" i="26"/>
  <c r="AH154" i="26" l="1"/>
  <c r="AV29" i="26" s="1"/>
  <c r="AH153" i="26"/>
  <c r="AV28" i="26" s="1"/>
  <c r="AD125" i="26" l="1"/>
  <c r="AD78" i="26"/>
  <c r="X123" i="26"/>
  <c r="X77" i="26" s="1"/>
  <c r="X122" i="26"/>
  <c r="X76" i="26" s="1"/>
  <c r="R121" i="26"/>
  <c r="AD79" i="26" l="1"/>
  <c r="F130" i="26"/>
  <c r="J127" i="26"/>
  <c r="H73" i="26"/>
  <c r="G73" i="26" s="1"/>
  <c r="F73" i="26" s="1"/>
  <c r="H72" i="26"/>
  <c r="G72" i="26" s="1"/>
  <c r="F72" i="26" s="1"/>
  <c r="H71" i="26"/>
  <c r="G71" i="26" s="1"/>
  <c r="F71" i="26" s="1"/>
  <c r="H70" i="26"/>
  <c r="G70" i="26" s="1"/>
  <c r="F70" i="26" s="1"/>
  <c r="H69" i="26"/>
  <c r="G69" i="26" s="1"/>
  <c r="F69" i="26" s="1"/>
  <c r="H68" i="26"/>
  <c r="G68" i="26" s="1"/>
  <c r="F68" i="26" s="1"/>
  <c r="H67" i="26"/>
  <c r="G67" i="26" s="1"/>
  <c r="F67" i="26" s="1"/>
  <c r="H66" i="26"/>
  <c r="G66" i="26" s="1"/>
  <c r="F66" i="26" s="1"/>
  <c r="H65" i="26"/>
  <c r="G65" i="26" s="1"/>
  <c r="F65" i="26" s="1"/>
  <c r="H62" i="26"/>
  <c r="G62" i="26" s="1"/>
  <c r="F62" i="26" s="1"/>
  <c r="H61" i="26"/>
  <c r="G61" i="26" s="1"/>
  <c r="F61" i="26" s="1"/>
  <c r="H60" i="26"/>
  <c r="G60" i="26" s="1"/>
  <c r="F60" i="26" s="1"/>
  <c r="E125" i="26"/>
  <c r="D125" i="26"/>
  <c r="C125" i="26"/>
  <c r="B125" i="26"/>
  <c r="E124" i="26"/>
  <c r="D124" i="26"/>
  <c r="C124" i="26"/>
  <c r="B124" i="26"/>
  <c r="E123" i="26"/>
  <c r="D123" i="26"/>
  <c r="C123" i="26"/>
  <c r="B123" i="26"/>
  <c r="E122" i="26"/>
  <c r="D122" i="26"/>
  <c r="C122" i="26"/>
  <c r="B122" i="26"/>
  <c r="E121" i="26"/>
  <c r="D121" i="26"/>
  <c r="C121" i="26"/>
  <c r="B121" i="26"/>
  <c r="E120" i="26"/>
  <c r="D120" i="26"/>
  <c r="C120" i="26"/>
  <c r="B120" i="26"/>
  <c r="E119" i="26"/>
  <c r="D119" i="26"/>
  <c r="C119" i="26"/>
  <c r="B119" i="26"/>
  <c r="E118" i="26"/>
  <c r="D118" i="26"/>
  <c r="C118" i="26"/>
  <c r="B118" i="26"/>
  <c r="E117" i="26"/>
  <c r="D117" i="26"/>
  <c r="C117" i="26"/>
  <c r="B117" i="26"/>
  <c r="E116" i="26"/>
  <c r="D116" i="26"/>
  <c r="C116" i="26"/>
  <c r="B116" i="26"/>
  <c r="E115" i="26"/>
  <c r="D115" i="26"/>
  <c r="C115" i="26"/>
  <c r="B115" i="26"/>
  <c r="E114" i="26"/>
  <c r="D114" i="26"/>
  <c r="C114" i="26"/>
  <c r="B114" i="26"/>
  <c r="E113" i="26"/>
  <c r="D113" i="26"/>
  <c r="C113" i="26"/>
  <c r="B113" i="26"/>
  <c r="E112" i="26"/>
  <c r="D112" i="26"/>
  <c r="C112" i="26"/>
  <c r="B112" i="26"/>
  <c r="E111" i="26"/>
  <c r="D111" i="26"/>
  <c r="C111" i="26"/>
  <c r="B111" i="26"/>
  <c r="E110" i="26"/>
  <c r="D110" i="26"/>
  <c r="C110" i="26"/>
  <c r="B110" i="26"/>
  <c r="E109" i="26"/>
  <c r="D109" i="26"/>
  <c r="C109" i="26"/>
  <c r="B109" i="26"/>
  <c r="E108" i="26"/>
  <c r="D108" i="26"/>
  <c r="C108" i="26"/>
  <c r="B108" i="26"/>
  <c r="E107" i="26"/>
  <c r="D107" i="26"/>
  <c r="C107" i="26"/>
  <c r="B107" i="26"/>
  <c r="E106" i="26"/>
  <c r="D106" i="26"/>
  <c r="C106" i="26"/>
  <c r="B106" i="26"/>
  <c r="E105" i="26"/>
  <c r="D105" i="26"/>
  <c r="C105" i="26"/>
  <c r="B105" i="26"/>
  <c r="E104" i="26"/>
  <c r="D104" i="26"/>
  <c r="C104" i="26"/>
  <c r="B104" i="26"/>
  <c r="J106" i="26"/>
  <c r="K106" i="26" s="1"/>
  <c r="L106" i="26" s="1"/>
  <c r="M106" i="26" s="1"/>
  <c r="J105" i="26"/>
  <c r="K105" i="26" s="1"/>
  <c r="L105" i="26" s="1"/>
  <c r="H59" i="26"/>
  <c r="G59" i="26" s="1"/>
  <c r="J104" i="26"/>
  <c r="H58" i="26"/>
  <c r="G58" i="26" s="1"/>
  <c r="F58" i="26" s="1"/>
  <c r="H81" i="26" l="1"/>
  <c r="G81" i="26" s="1"/>
  <c r="K104" i="26"/>
  <c r="K127" i="26"/>
  <c r="L127" i="26" s="1"/>
  <c r="M127" i="26" s="1"/>
  <c r="N127" i="26" s="1"/>
  <c r="O127" i="26" s="1"/>
  <c r="P127" i="26" s="1"/>
  <c r="Q127" i="26" s="1"/>
  <c r="J81" i="26"/>
  <c r="F59" i="26"/>
  <c r="F81" i="26" l="1"/>
  <c r="F85" i="26" s="1"/>
  <c r="G85" i="26"/>
  <c r="R127" i="26"/>
  <c r="S127" i="26" s="1"/>
  <c r="T127" i="26" s="1"/>
  <c r="U127" i="26" s="1"/>
  <c r="V127" i="26" s="1"/>
  <c r="W127" i="26" s="1"/>
  <c r="X127" i="26" s="1"/>
  <c r="Y127" i="26" s="1"/>
  <c r="Z127" i="26" s="1"/>
  <c r="AA127" i="26" s="1"/>
  <c r="AB127" i="26" s="1"/>
  <c r="AC127" i="26" s="1"/>
  <c r="AD127" i="26" s="1"/>
  <c r="AE127" i="26" s="1"/>
  <c r="AF127" i="26" s="1"/>
  <c r="AG127" i="26" s="1"/>
  <c r="AH127" i="26" s="1"/>
  <c r="U102" i="33"/>
  <c r="L104" i="26"/>
  <c r="K81" i="26"/>
  <c r="L81" i="26" s="1"/>
  <c r="M81" i="26" s="1"/>
  <c r="N81" i="26" s="1"/>
  <c r="AR37" i="26" l="1"/>
  <c r="U47" i="33"/>
  <c r="O81" i="26"/>
  <c r="P81" i="26" l="1"/>
  <c r="Q81" i="26" s="1"/>
  <c r="Y102" i="33" s="1"/>
  <c r="AC102" i="33" s="1"/>
  <c r="R81" i="26" l="1"/>
  <c r="S81" i="26" l="1"/>
  <c r="T81" i="26" l="1"/>
  <c r="U81" i="26" l="1"/>
  <c r="V81" i="26" l="1"/>
  <c r="W81" i="26" l="1"/>
  <c r="X81" i="26" l="1"/>
  <c r="Y81" i="26" l="1"/>
  <c r="Z81" i="26" l="1"/>
  <c r="AA81" i="26" l="1"/>
  <c r="AB81" i="26" l="1"/>
  <c r="AC81" i="26" l="1"/>
  <c r="AD81" i="26" l="1"/>
  <c r="AE81" i="26" l="1"/>
  <c r="AF81" i="26" l="1"/>
  <c r="AG81" i="26" l="1"/>
  <c r="AH81" i="26" l="1"/>
  <c r="AX37" i="26" s="1"/>
  <c r="Y47" i="33"/>
  <c r="E79" i="26"/>
  <c r="D79" i="26"/>
  <c r="C79" i="26"/>
  <c r="B79" i="26"/>
  <c r="E78" i="26"/>
  <c r="D78" i="26"/>
  <c r="C78" i="26"/>
  <c r="B78" i="26"/>
  <c r="E77" i="26"/>
  <c r="D77" i="26"/>
  <c r="C77" i="26"/>
  <c r="B77" i="26"/>
  <c r="E76" i="26"/>
  <c r="D76" i="26"/>
  <c r="C76" i="26"/>
  <c r="B76" i="26"/>
  <c r="E75" i="26"/>
  <c r="D75" i="26"/>
  <c r="C75" i="26"/>
  <c r="B75" i="26"/>
  <c r="A11" i="26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E74" i="26"/>
  <c r="D74" i="26"/>
  <c r="C74" i="26"/>
  <c r="B74" i="26"/>
  <c r="B155" i="26" s="1"/>
  <c r="B183" i="26" s="1"/>
  <c r="B206" i="26" s="1"/>
  <c r="B227" i="26" s="1"/>
  <c r="E73" i="26"/>
  <c r="D73" i="26"/>
  <c r="C73" i="26"/>
  <c r="B73" i="26"/>
  <c r="B154" i="26" s="1"/>
  <c r="B182" i="26" s="1"/>
  <c r="E72" i="26"/>
  <c r="D72" i="26"/>
  <c r="C72" i="26"/>
  <c r="B72" i="26"/>
  <c r="B153" i="26" s="1"/>
  <c r="B181" i="26" s="1"/>
  <c r="E71" i="26"/>
  <c r="D71" i="26"/>
  <c r="C71" i="26"/>
  <c r="B71" i="26"/>
  <c r="E70" i="26"/>
  <c r="D70" i="26"/>
  <c r="C70" i="26"/>
  <c r="B70" i="26"/>
  <c r="E69" i="26"/>
  <c r="D69" i="26"/>
  <c r="C69" i="26"/>
  <c r="B69" i="26"/>
  <c r="E68" i="26"/>
  <c r="D68" i="26"/>
  <c r="C68" i="26"/>
  <c r="B68" i="26"/>
  <c r="E67" i="26"/>
  <c r="D67" i="26"/>
  <c r="C67" i="26"/>
  <c r="B67" i="26"/>
  <c r="E66" i="26"/>
  <c r="D66" i="26"/>
  <c r="C66" i="26"/>
  <c r="B66" i="26"/>
  <c r="E65" i="26"/>
  <c r="D65" i="26"/>
  <c r="C65" i="26"/>
  <c r="B65" i="26"/>
  <c r="E64" i="26"/>
  <c r="D64" i="26"/>
  <c r="C64" i="26"/>
  <c r="B64" i="26"/>
  <c r="E63" i="26"/>
  <c r="D63" i="26"/>
  <c r="C63" i="26"/>
  <c r="B63" i="26"/>
  <c r="E62" i="26"/>
  <c r="D62" i="26"/>
  <c r="C62" i="26"/>
  <c r="B62" i="26"/>
  <c r="E61" i="26"/>
  <c r="D61" i="26"/>
  <c r="C61" i="26"/>
  <c r="B61" i="26"/>
  <c r="E60" i="26"/>
  <c r="D60" i="26"/>
  <c r="C60" i="26"/>
  <c r="B60" i="26"/>
  <c r="E59" i="26"/>
  <c r="D59" i="26"/>
  <c r="C59" i="26"/>
  <c r="B59" i="26"/>
  <c r="E58" i="26"/>
  <c r="D58" i="26"/>
  <c r="C58" i="26"/>
  <c r="B58" i="26"/>
  <c r="M39" i="37" l="1"/>
  <c r="M38" i="37"/>
  <c r="M37" i="37"/>
  <c r="M36" i="37"/>
  <c r="M35" i="37"/>
  <c r="M34" i="37"/>
  <c r="M33" i="37"/>
  <c r="M32" i="37"/>
  <c r="M31" i="37"/>
  <c r="M30" i="37"/>
  <c r="M29" i="37"/>
  <c r="M28" i="37"/>
  <c r="M27" i="37"/>
  <c r="M26" i="37"/>
  <c r="M25" i="37"/>
  <c r="M24" i="37"/>
  <c r="M23" i="37"/>
  <c r="M22" i="37"/>
  <c r="M21" i="37"/>
  <c r="M20" i="37"/>
  <c r="M19" i="37"/>
  <c r="M18" i="37"/>
  <c r="M17" i="37"/>
  <c r="M16" i="37"/>
  <c r="M15" i="37"/>
  <c r="M14" i="37"/>
  <c r="M13" i="37"/>
  <c r="M12" i="37"/>
  <c r="G39" i="37"/>
  <c r="G38" i="37"/>
  <c r="G37" i="37"/>
  <c r="G36" i="37"/>
  <c r="G35" i="37"/>
  <c r="G34" i="37"/>
  <c r="G33" i="37"/>
  <c r="G32" i="37"/>
  <c r="G31" i="37"/>
  <c r="G30" i="37"/>
  <c r="G29" i="37"/>
  <c r="G28" i="37"/>
  <c r="G27" i="37"/>
  <c r="G26" i="37"/>
  <c r="G25" i="37"/>
  <c r="G24" i="37"/>
  <c r="G23" i="37"/>
  <c r="G22" i="37"/>
  <c r="G21" i="37"/>
  <c r="G20" i="37"/>
  <c r="G19" i="37"/>
  <c r="G18" i="37"/>
  <c r="G17" i="37"/>
  <c r="G16" i="37"/>
  <c r="G15" i="37"/>
  <c r="G14" i="37"/>
  <c r="G13" i="37"/>
  <c r="G12" i="37"/>
  <c r="K421" i="26"/>
  <c r="J421" i="26"/>
  <c r="I421" i="26"/>
  <c r="H421" i="26"/>
  <c r="G421" i="26"/>
  <c r="D11" i="36" l="1"/>
  <c r="F364" i="26"/>
  <c r="AE35" i="26"/>
  <c r="AE34" i="26"/>
  <c r="Y33" i="26"/>
  <c r="Y32" i="26"/>
  <c r="S31" i="26"/>
  <c r="M30" i="26"/>
  <c r="T31" i="26" l="1"/>
  <c r="S121" i="26"/>
  <c r="T121" i="26" s="1"/>
  <c r="Z32" i="26"/>
  <c r="Y122" i="26"/>
  <c r="Z33" i="26"/>
  <c r="Y123" i="26"/>
  <c r="AF34" i="26"/>
  <c r="AE124" i="26"/>
  <c r="AF35" i="26"/>
  <c r="AE125" i="26"/>
  <c r="N30" i="26"/>
  <c r="AG34" i="26" l="1"/>
  <c r="AH34" i="26" s="1"/>
  <c r="AL34" i="26" s="1"/>
  <c r="AA32" i="26"/>
  <c r="U31" i="26"/>
  <c r="AG35" i="26"/>
  <c r="AH35" i="26" s="1"/>
  <c r="AL35" i="26" s="1"/>
  <c r="AA33" i="26"/>
  <c r="O30" i="26"/>
  <c r="Z123" i="26"/>
  <c r="AA123" i="26" s="1"/>
  <c r="AB123" i="26" s="1"/>
  <c r="AC123" i="26" s="1"/>
  <c r="AD123" i="26" s="1"/>
  <c r="AE123" i="26" s="1"/>
  <c r="AF123" i="26" s="1"/>
  <c r="AG123" i="26" s="1"/>
  <c r="Y77" i="26"/>
  <c r="AF124" i="26"/>
  <c r="AG124" i="26" s="1"/>
  <c r="AE78" i="26"/>
  <c r="Z122" i="26"/>
  <c r="AA122" i="26" s="1"/>
  <c r="AB122" i="26" s="1"/>
  <c r="AC122" i="26" s="1"/>
  <c r="AD122" i="26" s="1"/>
  <c r="AE122" i="26" s="1"/>
  <c r="AF122" i="26" s="1"/>
  <c r="AG122" i="26" s="1"/>
  <c r="Y76" i="26"/>
  <c r="AF125" i="26"/>
  <c r="AG125" i="26" s="1"/>
  <c r="AE79" i="26"/>
  <c r="AH125" i="26" l="1"/>
  <c r="AR35" i="26" s="1"/>
  <c r="AH124" i="26"/>
  <c r="AR34" i="26" s="1"/>
  <c r="V31" i="26"/>
  <c r="AB33" i="26"/>
  <c r="AB32" i="26"/>
  <c r="I44" i="33"/>
  <c r="P30" i="26"/>
  <c r="I43" i="33"/>
  <c r="AH267" i="26"/>
  <c r="AH123" i="26"/>
  <c r="AR33" i="26" s="1"/>
  <c r="Z76" i="26"/>
  <c r="AA76" i="26" s="1"/>
  <c r="AB76" i="26" s="1"/>
  <c r="AC76" i="26" s="1"/>
  <c r="AD76" i="26" s="1"/>
  <c r="AE76" i="26" s="1"/>
  <c r="AF76" i="26" s="1"/>
  <c r="AG76" i="26" s="1"/>
  <c r="Y41" i="33" s="1"/>
  <c r="AF78" i="26"/>
  <c r="AG78" i="26" s="1"/>
  <c r="AH122" i="26"/>
  <c r="AR32" i="26" s="1"/>
  <c r="Z77" i="26"/>
  <c r="AA77" i="26" s="1"/>
  <c r="AB77" i="26" s="1"/>
  <c r="AC77" i="26" s="1"/>
  <c r="AD77" i="26" s="1"/>
  <c r="AE77" i="26" s="1"/>
  <c r="AF77" i="26" s="1"/>
  <c r="AG77" i="26" s="1"/>
  <c r="Y42" i="33" s="1"/>
  <c r="AF79" i="26"/>
  <c r="AG79" i="26" s="1"/>
  <c r="E1" i="1"/>
  <c r="E70" i="4"/>
  <c r="C31" i="5"/>
  <c r="U43" i="33" l="1"/>
  <c r="AH76" i="26"/>
  <c r="AX32" i="26" s="1"/>
  <c r="AH79" i="26"/>
  <c r="AX35" i="26" s="1"/>
  <c r="BB35" i="26" s="1"/>
  <c r="Y44" i="33"/>
  <c r="AC44" i="33" s="1"/>
  <c r="Q30" i="26"/>
  <c r="AC33" i="26"/>
  <c r="AH78" i="26"/>
  <c r="AX34" i="26" s="1"/>
  <c r="Y43" i="33"/>
  <c r="AC43" i="33" s="1"/>
  <c r="S43" i="33"/>
  <c r="M43" i="33"/>
  <c r="Q43" i="33" s="1"/>
  <c r="W31" i="26"/>
  <c r="AP34" i="26"/>
  <c r="AT34" i="26" s="1"/>
  <c r="U44" i="33"/>
  <c r="M44" i="33" s="1"/>
  <c r="Q44" i="33" s="1"/>
  <c r="AC32" i="26"/>
  <c r="S44" i="33"/>
  <c r="AP35" i="26"/>
  <c r="AT35" i="26" s="1"/>
  <c r="U41" i="33"/>
  <c r="U42" i="33"/>
  <c r="AH77" i="26"/>
  <c r="AX33" i="26" s="1"/>
  <c r="BB34" i="26" l="1"/>
  <c r="X31" i="26"/>
  <c r="R30" i="26"/>
  <c r="I99" i="33"/>
  <c r="AD33" i="26"/>
  <c r="AD32" i="26"/>
  <c r="S99" i="33" l="1"/>
  <c r="S30" i="26"/>
  <c r="AE32" i="26"/>
  <c r="AE33" i="26"/>
  <c r="Y31" i="26"/>
  <c r="Z31" i="26" l="1"/>
  <c r="T30" i="26"/>
  <c r="AF32" i="26"/>
  <c r="AF33" i="26"/>
  <c r="AG32" i="26" l="1"/>
  <c r="AH32" i="26" s="1"/>
  <c r="AL32" i="26" s="1"/>
  <c r="AG33" i="26"/>
  <c r="AH33" i="26" s="1"/>
  <c r="AL33" i="26" s="1"/>
  <c r="AA31" i="26"/>
  <c r="U30" i="26"/>
  <c r="AB31" i="26" l="1"/>
  <c r="V30" i="26"/>
  <c r="BB32" i="26"/>
  <c r="AP32" i="26"/>
  <c r="AT32" i="26" s="1"/>
  <c r="AP33" i="26"/>
  <c r="AT33" i="26" s="1"/>
  <c r="BB33" i="26"/>
  <c r="I42" i="33"/>
  <c r="AC42" i="33" s="1"/>
  <c r="AH266" i="26"/>
  <c r="I41" i="33"/>
  <c r="AH265" i="26"/>
  <c r="W30" i="26" l="1"/>
  <c r="S41" i="33"/>
  <c r="M41" i="33"/>
  <c r="Q41" i="33" s="1"/>
  <c r="AC41" i="33"/>
  <c r="S42" i="33"/>
  <c r="M42" i="33"/>
  <c r="Q42" i="33" s="1"/>
  <c r="AC31" i="26"/>
  <c r="E26" i="1"/>
  <c r="AD31" i="26" l="1"/>
  <c r="X30" i="26"/>
  <c r="AE31" i="26" l="1"/>
  <c r="Y30" i="26"/>
  <c r="I468" i="26"/>
  <c r="F468" i="26"/>
  <c r="F467" i="26"/>
  <c r="F466" i="26"/>
  <c r="Z30" i="26" l="1"/>
  <c r="AF31" i="26"/>
  <c r="I51" i="32"/>
  <c r="G54" i="32" s="1"/>
  <c r="I21" i="32"/>
  <c r="G24" i="32" s="1"/>
  <c r="I93" i="33"/>
  <c r="G85" i="33"/>
  <c r="E85" i="33"/>
  <c r="D14" i="36"/>
  <c r="D15" i="36"/>
  <c r="D12" i="36"/>
  <c r="D13" i="36"/>
  <c r="E11" i="36"/>
  <c r="AG31" i="26" l="1"/>
  <c r="AH31" i="26" s="1"/>
  <c r="AL31" i="26" s="1"/>
  <c r="AA30" i="26"/>
  <c r="E12" i="36"/>
  <c r="E13" i="36" s="1"/>
  <c r="F391" i="26"/>
  <c r="F396" i="26" s="1"/>
  <c r="E14" i="36"/>
  <c r="H391" i="26"/>
  <c r="H396" i="26" s="1"/>
  <c r="G391" i="26"/>
  <c r="G396" i="26" s="1"/>
  <c r="C101" i="33"/>
  <c r="I40" i="33" l="1"/>
  <c r="AH264" i="26"/>
  <c r="AB30" i="26"/>
  <c r="E15" i="36"/>
  <c r="I391" i="26"/>
  <c r="I396" i="26" s="1"/>
  <c r="AC30" i="26" l="1"/>
  <c r="S40" i="33"/>
  <c r="E16" i="36"/>
  <c r="K396" i="26" s="1"/>
  <c r="J391" i="26"/>
  <c r="J396" i="26" s="1"/>
  <c r="AD30" i="26" l="1"/>
  <c r="AE30" i="26" l="1"/>
  <c r="AF30" i="26" l="1"/>
  <c r="A440" i="26"/>
  <c r="A441" i="26" s="1"/>
  <c r="A442" i="26" s="1"/>
  <c r="A443" i="26" s="1"/>
  <c r="A444" i="26" s="1"/>
  <c r="A445" i="26" s="1"/>
  <c r="A446" i="26" s="1"/>
  <c r="A447" i="26" s="1"/>
  <c r="A448" i="26" s="1"/>
  <c r="A449" i="26" s="1"/>
  <c r="A450" i="26" s="1"/>
  <c r="A451" i="26" s="1"/>
  <c r="A452" i="26" s="1"/>
  <c r="A453" i="26" s="1"/>
  <c r="A454" i="26" s="1"/>
  <c r="A455" i="26" s="1"/>
  <c r="A456" i="26" s="1"/>
  <c r="A457" i="26" s="1"/>
  <c r="A458" i="26" s="1"/>
  <c r="A459" i="26" s="1"/>
  <c r="A460" i="26" s="1"/>
  <c r="A461" i="26" s="1"/>
  <c r="A462" i="26" s="1"/>
  <c r="A463" i="26" s="1"/>
  <c r="A464" i="26" s="1"/>
  <c r="A465" i="26" s="1"/>
  <c r="A466" i="26" s="1"/>
  <c r="A467" i="26" s="1"/>
  <c r="A468" i="26" s="1"/>
  <c r="A410" i="26"/>
  <c r="A411" i="26" s="1"/>
  <c r="A412" i="26" s="1"/>
  <c r="A413" i="26" s="1"/>
  <c r="A414" i="26" s="1"/>
  <c r="A415" i="26" s="1"/>
  <c r="A416" i="26" s="1"/>
  <c r="A417" i="26" s="1"/>
  <c r="A418" i="26" s="1"/>
  <c r="A419" i="26" s="1"/>
  <c r="A420" i="26" s="1"/>
  <c r="A421" i="26" s="1"/>
  <c r="A422" i="26" s="1"/>
  <c r="A423" i="26" s="1"/>
  <c r="A424" i="26" s="1"/>
  <c r="A425" i="26" s="1"/>
  <c r="A426" i="26" s="1"/>
  <c r="A386" i="26"/>
  <c r="A387" i="26" s="1"/>
  <c r="A388" i="26" s="1"/>
  <c r="A389" i="26" s="1"/>
  <c r="A390" i="26" s="1"/>
  <c r="A391" i="26" s="1"/>
  <c r="A392" i="26" s="1"/>
  <c r="A393" i="26" s="1"/>
  <c r="A394" i="26" s="1"/>
  <c r="A395" i="26" s="1"/>
  <c r="A396" i="26" s="1"/>
  <c r="A361" i="26"/>
  <c r="A362" i="26" s="1"/>
  <c r="A363" i="26" s="1"/>
  <c r="A364" i="26" s="1"/>
  <c r="A365" i="26" s="1"/>
  <c r="A366" i="26" s="1"/>
  <c r="A367" i="26" s="1"/>
  <c r="A368" i="26" s="1"/>
  <c r="A369" i="26" s="1"/>
  <c r="A337" i="26"/>
  <c r="A338" i="26" s="1"/>
  <c r="A339" i="26" s="1"/>
  <c r="A340" i="26" s="1"/>
  <c r="A341" i="26" s="1"/>
  <c r="A342" i="26" s="1"/>
  <c r="A343" i="26" s="1"/>
  <c r="A344" i="26" s="1"/>
  <c r="A345" i="26" s="1"/>
  <c r="A313" i="26"/>
  <c r="A314" i="26" s="1"/>
  <c r="A315" i="26" s="1"/>
  <c r="A316" i="26" s="1"/>
  <c r="A317" i="26" s="1"/>
  <c r="A318" i="26" s="1"/>
  <c r="A319" i="26" s="1"/>
  <c r="A320" i="26" s="1"/>
  <c r="A321" i="26" s="1"/>
  <c r="A287" i="26"/>
  <c r="A288" i="26" s="1"/>
  <c r="A289" i="26" s="1"/>
  <c r="A290" i="26" s="1"/>
  <c r="A291" i="26" s="1"/>
  <c r="A292" i="26" s="1"/>
  <c r="A293" i="26" s="1"/>
  <c r="A294" i="26" s="1"/>
  <c r="A295" i="26" s="1"/>
  <c r="A100" i="26"/>
  <c r="A101" i="26" s="1"/>
  <c r="A102" i="26" s="1"/>
  <c r="A103" i="26" s="1"/>
  <c r="A104" i="26" s="1"/>
  <c r="A105" i="26" s="1"/>
  <c r="A106" i="26" s="1"/>
  <c r="A107" i="26" s="1"/>
  <c r="A108" i="26" s="1"/>
  <c r="A109" i="26" s="1"/>
  <c r="A110" i="26" s="1"/>
  <c r="A111" i="26" s="1"/>
  <c r="A112" i="26" s="1"/>
  <c r="A113" i="26" s="1"/>
  <c r="A114" i="26" s="1"/>
  <c r="A115" i="26" s="1"/>
  <c r="A116" i="26" s="1"/>
  <c r="A117" i="26" s="1"/>
  <c r="A118" i="26" s="1"/>
  <c r="A119" i="26" s="1"/>
  <c r="A120" i="26" s="1"/>
  <c r="A121" i="26" s="1"/>
  <c r="A122" i="26" s="1"/>
  <c r="A123" i="26" s="1"/>
  <c r="A124" i="26" s="1"/>
  <c r="A125" i="26" s="1"/>
  <c r="A126" i="26" s="1"/>
  <c r="A127" i="26" s="1"/>
  <c r="A128" i="26" s="1"/>
  <c r="A129" i="26" s="1"/>
  <c r="A130" i="26" s="1"/>
  <c r="A54" i="26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s="1"/>
  <c r="A78" i="26" s="1"/>
  <c r="A79" i="26" s="1"/>
  <c r="A80" i="26" s="1"/>
  <c r="A81" i="26" s="1"/>
  <c r="A82" i="26" s="1"/>
  <c r="A83" i="26" s="1"/>
  <c r="A84" i="26" s="1"/>
  <c r="A85" i="26" s="1"/>
  <c r="C18" i="39"/>
  <c r="D18" i="39" s="1"/>
  <c r="E18" i="39" s="1"/>
  <c r="F18" i="39" s="1"/>
  <c r="G18" i="39" s="1"/>
  <c r="C17" i="39"/>
  <c r="D17" i="39" s="1"/>
  <c r="E17" i="39" s="1"/>
  <c r="F17" i="39" s="1"/>
  <c r="G17" i="39" s="1"/>
  <c r="C16" i="39"/>
  <c r="D16" i="39" s="1"/>
  <c r="E16" i="39" s="1"/>
  <c r="F16" i="39" s="1"/>
  <c r="G16" i="39" s="1"/>
  <c r="C15" i="39"/>
  <c r="D15" i="39" s="1"/>
  <c r="E15" i="39" s="1"/>
  <c r="F15" i="39" s="1"/>
  <c r="G15" i="39" s="1"/>
  <c r="C14" i="39"/>
  <c r="AH177" i="26"/>
  <c r="D14" i="39" l="1"/>
  <c r="C22" i="39"/>
  <c r="AG30" i="26"/>
  <c r="AH30" i="26" s="1"/>
  <c r="AL30" i="26" s="1"/>
  <c r="A243" i="26"/>
  <c r="A244" i="26" s="1"/>
  <c r="A245" i="26" s="1"/>
  <c r="A246" i="26" s="1"/>
  <c r="E14" i="39" l="1"/>
  <c r="D22" i="39"/>
  <c r="I39" i="33"/>
  <c r="AH263" i="26"/>
  <c r="F14" i="39" l="1"/>
  <c r="E22" i="39"/>
  <c r="S39" i="33"/>
  <c r="L417" i="26"/>
  <c r="G14" i="39" l="1"/>
  <c r="G22" i="39" s="1"/>
  <c r="F22" i="39"/>
  <c r="M417" i="26"/>
  <c r="N417" i="26" l="1"/>
  <c r="O417" i="26" l="1"/>
  <c r="AT37" i="26"/>
  <c r="P417" i="26" l="1"/>
  <c r="I33" i="33"/>
  <c r="Q417" i="26" l="1"/>
  <c r="AH178" i="26"/>
  <c r="AH179" i="26"/>
  <c r="AH180" i="26"/>
  <c r="AH176" i="26"/>
  <c r="AG185" i="26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R417" i="26" l="1"/>
  <c r="S417" i="26" l="1"/>
  <c r="T417" i="26" l="1"/>
  <c r="U417" i="26" l="1"/>
  <c r="Q12" i="37"/>
  <c r="F448" i="26" s="1"/>
  <c r="G468" i="26"/>
  <c r="H468" i="26"/>
  <c r="G448" i="26" l="1"/>
  <c r="H448" i="26" s="1"/>
  <c r="I448" i="26" s="1"/>
  <c r="V417" i="26"/>
  <c r="W417" i="26" l="1"/>
  <c r="Q13" i="37"/>
  <c r="X417" i="26" l="1"/>
  <c r="Q14" i="37"/>
  <c r="Q15" i="37" s="1"/>
  <c r="Q16" i="37" s="1"/>
  <c r="Q17" i="37" s="1"/>
  <c r="Q18" i="37" s="1"/>
  <c r="Q19" i="37" s="1"/>
  <c r="Q20" i="37" s="1"/>
  <c r="Q21" i="37" s="1"/>
  <c r="Q22" i="37" s="1"/>
  <c r="Q23" i="37" s="1"/>
  <c r="Q24" i="37" s="1"/>
  <c r="Q25" i="37" s="1"/>
  <c r="Q26" i="37" s="1"/>
  <c r="Q27" i="37" s="1"/>
  <c r="Q28" i="37" s="1"/>
  <c r="Q29" i="37" s="1"/>
  <c r="Q30" i="37" s="1"/>
  <c r="Q31" i="37" s="1"/>
  <c r="Q32" i="37" s="1"/>
  <c r="Q33" i="37" s="1"/>
  <c r="Q34" i="37" s="1"/>
  <c r="Q35" i="37" s="1"/>
  <c r="Q36" i="37" s="1"/>
  <c r="Q37" i="37" s="1"/>
  <c r="Q38" i="37" s="1"/>
  <c r="Q39" i="37" s="1"/>
  <c r="Y417" i="26" l="1"/>
  <c r="Z417" i="26" l="1"/>
  <c r="AF185" i="26"/>
  <c r="AA417" i="26" l="1"/>
  <c r="AB417" i="26" l="1"/>
  <c r="J118" i="26" l="1"/>
  <c r="K118" i="26" s="1"/>
  <c r="L118" i="26" s="1"/>
  <c r="M118" i="26" s="1"/>
  <c r="N118" i="26" s="1"/>
  <c r="O118" i="26" s="1"/>
  <c r="P118" i="26" s="1"/>
  <c r="Q118" i="26" s="1"/>
  <c r="U97" i="33" s="1"/>
  <c r="J115" i="26"/>
  <c r="K115" i="26" s="1"/>
  <c r="L115" i="26" s="1"/>
  <c r="M115" i="26" s="1"/>
  <c r="N115" i="26" s="1"/>
  <c r="O115" i="26" s="1"/>
  <c r="P115" i="26" s="1"/>
  <c r="Q115" i="26" s="1"/>
  <c r="J114" i="26"/>
  <c r="K114" i="26" s="1"/>
  <c r="L114" i="26" s="1"/>
  <c r="M114" i="26" s="1"/>
  <c r="N114" i="26" s="1"/>
  <c r="O114" i="26" s="1"/>
  <c r="P114" i="26" s="1"/>
  <c r="Q114" i="26" s="1"/>
  <c r="J113" i="26"/>
  <c r="K113" i="26" s="1"/>
  <c r="L113" i="26" s="1"/>
  <c r="M113" i="26" s="1"/>
  <c r="N113" i="26" s="1"/>
  <c r="O113" i="26" s="1"/>
  <c r="P113" i="26" s="1"/>
  <c r="Q113" i="26" s="1"/>
  <c r="J117" i="26"/>
  <c r="K117" i="26" s="1"/>
  <c r="L117" i="26" s="1"/>
  <c r="M117" i="26" s="1"/>
  <c r="N117" i="26" s="1"/>
  <c r="O117" i="26" s="1"/>
  <c r="P117" i="26" s="1"/>
  <c r="Q117" i="26" s="1"/>
  <c r="U96" i="33" s="1"/>
  <c r="J119" i="26"/>
  <c r="K119" i="26" s="1"/>
  <c r="L119" i="26" s="1"/>
  <c r="M119" i="26" s="1"/>
  <c r="N119" i="26" s="1"/>
  <c r="O119" i="26" s="1"/>
  <c r="P119" i="26" s="1"/>
  <c r="Q119" i="26" s="1"/>
  <c r="U98" i="33" s="1"/>
  <c r="AC417" i="26"/>
  <c r="J72" i="26"/>
  <c r="K72" i="26" s="1"/>
  <c r="L72" i="26" s="1"/>
  <c r="M72" i="26" s="1"/>
  <c r="J68" i="26"/>
  <c r="K68" i="26" s="1"/>
  <c r="L68" i="26" s="1"/>
  <c r="M68" i="26" s="1"/>
  <c r="J69" i="26" l="1"/>
  <c r="K69" i="26" s="1"/>
  <c r="L69" i="26" s="1"/>
  <c r="M69" i="26" s="1"/>
  <c r="N69" i="26" s="1"/>
  <c r="O69" i="26" s="1"/>
  <c r="P69" i="26" s="1"/>
  <c r="Q69" i="26" s="1"/>
  <c r="J73" i="26"/>
  <c r="K73" i="26" s="1"/>
  <c r="L73" i="26" s="1"/>
  <c r="M73" i="26" s="1"/>
  <c r="N73" i="26" s="1"/>
  <c r="O73" i="26" s="1"/>
  <c r="P73" i="26" s="1"/>
  <c r="Q73" i="26" s="1"/>
  <c r="Y98" i="33" s="1"/>
  <c r="J67" i="26"/>
  <c r="K67" i="26" s="1"/>
  <c r="L67" i="26" s="1"/>
  <c r="M67" i="26" s="1"/>
  <c r="N67" i="26" s="1"/>
  <c r="O67" i="26" s="1"/>
  <c r="P67" i="26" s="1"/>
  <c r="Q67" i="26" s="1"/>
  <c r="J71" i="26"/>
  <c r="K71" i="26" s="1"/>
  <c r="L71" i="26" s="1"/>
  <c r="M71" i="26" s="1"/>
  <c r="N71" i="26" s="1"/>
  <c r="O71" i="26" s="1"/>
  <c r="P71" i="26" s="1"/>
  <c r="Y96" i="33" s="1"/>
  <c r="N72" i="26"/>
  <c r="O72" i="26" s="1"/>
  <c r="P72" i="26" s="1"/>
  <c r="Q72" i="26" s="1"/>
  <c r="Y97" i="33" s="1"/>
  <c r="N68" i="26"/>
  <c r="O68" i="26" s="1"/>
  <c r="P68" i="26" s="1"/>
  <c r="Q68" i="26" s="1"/>
  <c r="AD417" i="26"/>
  <c r="R113" i="26"/>
  <c r="S113" i="26" s="1"/>
  <c r="T113" i="26" s="1"/>
  <c r="U113" i="26" s="1"/>
  <c r="V113" i="26" s="1"/>
  <c r="W113" i="26" s="1"/>
  <c r="X113" i="26" s="1"/>
  <c r="Y113" i="26" s="1"/>
  <c r="Z113" i="26" s="1"/>
  <c r="AA113" i="26" s="1"/>
  <c r="AB113" i="26" s="1"/>
  <c r="AC113" i="26" s="1"/>
  <c r="AD113" i="26" s="1"/>
  <c r="AE113" i="26" s="1"/>
  <c r="AF113" i="26" s="1"/>
  <c r="AG113" i="26" s="1"/>
  <c r="U92" i="33"/>
  <c r="R117" i="26"/>
  <c r="S117" i="26" s="1"/>
  <c r="T117" i="26" s="1"/>
  <c r="U117" i="26" s="1"/>
  <c r="V117" i="26" s="1"/>
  <c r="W117" i="26" s="1"/>
  <c r="X117" i="26" s="1"/>
  <c r="Y117" i="26" s="1"/>
  <c r="Z117" i="26" s="1"/>
  <c r="R114" i="26"/>
  <c r="S114" i="26" s="1"/>
  <c r="T114" i="26" s="1"/>
  <c r="U114" i="26" s="1"/>
  <c r="V114" i="26" s="1"/>
  <c r="W114" i="26" s="1"/>
  <c r="X114" i="26" s="1"/>
  <c r="Y114" i="26" s="1"/>
  <c r="Z114" i="26" s="1"/>
  <c r="AA114" i="26" s="1"/>
  <c r="AB114" i="26" s="1"/>
  <c r="AC114" i="26" s="1"/>
  <c r="AD114" i="26" s="1"/>
  <c r="AE114" i="26" s="1"/>
  <c r="AF114" i="26" s="1"/>
  <c r="AG114" i="26" s="1"/>
  <c r="AH114" i="26" s="1"/>
  <c r="U93" i="33"/>
  <c r="R118" i="26"/>
  <c r="S118" i="26" s="1"/>
  <c r="T118" i="26" s="1"/>
  <c r="U118" i="26" s="1"/>
  <c r="V118" i="26" s="1"/>
  <c r="W118" i="26" s="1"/>
  <c r="X118" i="26" s="1"/>
  <c r="Y118" i="26" s="1"/>
  <c r="Z118" i="26" s="1"/>
  <c r="AA118" i="26" s="1"/>
  <c r="AB118" i="26" s="1"/>
  <c r="AC118" i="26" s="1"/>
  <c r="AD118" i="26" s="1"/>
  <c r="AE118" i="26" s="1"/>
  <c r="AF118" i="26" s="1"/>
  <c r="AG118" i="26" s="1"/>
  <c r="R115" i="26"/>
  <c r="S115" i="26" s="1"/>
  <c r="T115" i="26" s="1"/>
  <c r="U115" i="26" s="1"/>
  <c r="V115" i="26" s="1"/>
  <c r="W115" i="26" s="1"/>
  <c r="X115" i="26" s="1"/>
  <c r="Y115" i="26" s="1"/>
  <c r="Z115" i="26" s="1"/>
  <c r="AA115" i="26" s="1"/>
  <c r="AB115" i="26" s="1"/>
  <c r="AC115" i="26" s="1"/>
  <c r="AD115" i="26" s="1"/>
  <c r="AE115" i="26" s="1"/>
  <c r="AF115" i="26" s="1"/>
  <c r="AG115" i="26" s="1"/>
  <c r="U94" i="33"/>
  <c r="R119" i="26"/>
  <c r="S119" i="26" s="1"/>
  <c r="T119" i="26" s="1"/>
  <c r="U119" i="26" s="1"/>
  <c r="V119" i="26" s="1"/>
  <c r="W119" i="26" s="1"/>
  <c r="X119" i="26" s="1"/>
  <c r="Y119" i="26" s="1"/>
  <c r="Z119" i="26" s="1"/>
  <c r="AA119" i="26" s="1"/>
  <c r="AB119" i="26" s="1"/>
  <c r="AC119" i="26" s="1"/>
  <c r="AD119" i="26" s="1"/>
  <c r="AE119" i="26" s="1"/>
  <c r="AF119" i="26" s="1"/>
  <c r="AG119" i="26" s="1"/>
  <c r="G152" i="26"/>
  <c r="H152" i="26" s="1"/>
  <c r="I152" i="26" s="1"/>
  <c r="J152" i="26" s="1"/>
  <c r="K152" i="26" s="1"/>
  <c r="L152" i="26" s="1"/>
  <c r="M152" i="26" s="1"/>
  <c r="N152" i="26" s="1"/>
  <c r="O152" i="26" s="1"/>
  <c r="P152" i="26" s="1"/>
  <c r="Q152" i="26" s="1"/>
  <c r="G151" i="26"/>
  <c r="H151" i="26" s="1"/>
  <c r="I151" i="26" s="1"/>
  <c r="J151" i="26" s="1"/>
  <c r="K151" i="26" s="1"/>
  <c r="L151" i="26" s="1"/>
  <c r="M151" i="26" s="1"/>
  <c r="N151" i="26" s="1"/>
  <c r="O151" i="26" s="1"/>
  <c r="P151" i="26" s="1"/>
  <c r="Q151" i="26" s="1"/>
  <c r="G150" i="26"/>
  <c r="H150" i="26" s="1"/>
  <c r="I150" i="26" s="1"/>
  <c r="J150" i="26" s="1"/>
  <c r="K150" i="26" s="1"/>
  <c r="L150" i="26" s="1"/>
  <c r="M150" i="26" s="1"/>
  <c r="N150" i="26" s="1"/>
  <c r="O150" i="26" s="1"/>
  <c r="P150" i="26" s="1"/>
  <c r="Q150" i="26" s="1"/>
  <c r="G149" i="26"/>
  <c r="H149" i="26" s="1"/>
  <c r="I149" i="26" s="1"/>
  <c r="J149" i="26" s="1"/>
  <c r="K149" i="26" s="1"/>
  <c r="L149" i="26" s="1"/>
  <c r="M149" i="26" s="1"/>
  <c r="N149" i="26" s="1"/>
  <c r="O149" i="26" s="1"/>
  <c r="P149" i="26" s="1"/>
  <c r="Q149" i="26" s="1"/>
  <c r="G148" i="26"/>
  <c r="H148" i="26" s="1"/>
  <c r="I148" i="26" s="1"/>
  <c r="J148" i="26" s="1"/>
  <c r="K148" i="26" s="1"/>
  <c r="AB117" i="26" l="1"/>
  <c r="AC117" i="26" s="1"/>
  <c r="AD117" i="26" s="1"/>
  <c r="AE117" i="26" s="1"/>
  <c r="AF117" i="26" s="1"/>
  <c r="AG117" i="26" s="1"/>
  <c r="R73" i="26"/>
  <c r="S73" i="26" s="1"/>
  <c r="T73" i="26" s="1"/>
  <c r="U73" i="26" s="1"/>
  <c r="V73" i="26" s="1"/>
  <c r="W73" i="26" s="1"/>
  <c r="X73" i="26" s="1"/>
  <c r="Y73" i="26" s="1"/>
  <c r="Z73" i="26" s="1"/>
  <c r="AA73" i="26" s="1"/>
  <c r="AB73" i="26" s="1"/>
  <c r="AC73" i="26" s="1"/>
  <c r="AD73" i="26" s="1"/>
  <c r="AE73" i="26" s="1"/>
  <c r="AF73" i="26" s="1"/>
  <c r="AG73" i="26" s="1"/>
  <c r="Y38" i="33" s="1"/>
  <c r="R72" i="26"/>
  <c r="S72" i="26" s="1"/>
  <c r="T72" i="26" s="1"/>
  <c r="U72" i="26" s="1"/>
  <c r="V72" i="26" s="1"/>
  <c r="W72" i="26" s="1"/>
  <c r="X72" i="26" s="1"/>
  <c r="Y72" i="26" s="1"/>
  <c r="Z72" i="26" s="1"/>
  <c r="AA72" i="26" s="1"/>
  <c r="AB72" i="26" s="1"/>
  <c r="AC72" i="26" s="1"/>
  <c r="AD72" i="26" s="1"/>
  <c r="AE72" i="26" s="1"/>
  <c r="AF72" i="26" s="1"/>
  <c r="AG72" i="26" s="1"/>
  <c r="Y37" i="33" s="1"/>
  <c r="R71" i="26"/>
  <c r="S71" i="26" s="1"/>
  <c r="T71" i="26" s="1"/>
  <c r="U71" i="26" s="1"/>
  <c r="AH113" i="26"/>
  <c r="AE417" i="26"/>
  <c r="R150" i="26"/>
  <c r="S150" i="26" s="1"/>
  <c r="T150" i="26" s="1"/>
  <c r="U150" i="26" s="1"/>
  <c r="V150" i="26" s="1"/>
  <c r="W150" i="26" s="1"/>
  <c r="X150" i="26" s="1"/>
  <c r="Y150" i="26" s="1"/>
  <c r="Z150" i="26" s="1"/>
  <c r="AA150" i="26" s="1"/>
  <c r="AB150" i="26" s="1"/>
  <c r="AC150" i="26" s="1"/>
  <c r="AD150" i="26" s="1"/>
  <c r="AE150" i="26" s="1"/>
  <c r="AF150" i="26" s="1"/>
  <c r="AG150" i="26" s="1"/>
  <c r="W32" i="33" s="1"/>
  <c r="W92" i="33"/>
  <c r="U32" i="33"/>
  <c r="AR23" i="26"/>
  <c r="R152" i="26"/>
  <c r="S152" i="26" s="1"/>
  <c r="T152" i="26" s="1"/>
  <c r="U152" i="26" s="1"/>
  <c r="V152" i="26" s="1"/>
  <c r="W152" i="26" s="1"/>
  <c r="X152" i="26" s="1"/>
  <c r="Y152" i="26" s="1"/>
  <c r="Z152" i="26" s="1"/>
  <c r="AA152" i="26" s="1"/>
  <c r="AB152" i="26" s="1"/>
  <c r="AC152" i="26" s="1"/>
  <c r="AD152" i="26" s="1"/>
  <c r="AE152" i="26" s="1"/>
  <c r="AF152" i="26" s="1"/>
  <c r="AG152" i="26" s="1"/>
  <c r="W34" i="33" s="1"/>
  <c r="W94" i="33"/>
  <c r="R68" i="26"/>
  <c r="S68" i="26" s="1"/>
  <c r="T68" i="26" s="1"/>
  <c r="U68" i="26" s="1"/>
  <c r="V68" i="26" s="1"/>
  <c r="W68" i="26" s="1"/>
  <c r="X68" i="26" s="1"/>
  <c r="Y68" i="26" s="1"/>
  <c r="Z68" i="26" s="1"/>
  <c r="AA68" i="26" s="1"/>
  <c r="AB68" i="26" s="1"/>
  <c r="AC68" i="26" s="1"/>
  <c r="AD68" i="26" s="1"/>
  <c r="AE68" i="26" s="1"/>
  <c r="AF68" i="26" s="1"/>
  <c r="AG68" i="26" s="1"/>
  <c r="Y33" i="33" s="1"/>
  <c r="Y93" i="33"/>
  <c r="AH115" i="26"/>
  <c r="AR25" i="26" s="1"/>
  <c r="R69" i="26"/>
  <c r="S69" i="26" s="1"/>
  <c r="T69" i="26" s="1"/>
  <c r="U69" i="26" s="1"/>
  <c r="V69" i="26" s="1"/>
  <c r="W69" i="26" s="1"/>
  <c r="X69" i="26" s="1"/>
  <c r="Y69" i="26" s="1"/>
  <c r="Z69" i="26" s="1"/>
  <c r="AA69" i="26" s="1"/>
  <c r="AB69" i="26" s="1"/>
  <c r="AC69" i="26" s="1"/>
  <c r="AD69" i="26" s="1"/>
  <c r="AE69" i="26" s="1"/>
  <c r="AF69" i="26" s="1"/>
  <c r="AG69" i="26" s="1"/>
  <c r="Y34" i="33" s="1"/>
  <c r="Y94" i="33"/>
  <c r="R67" i="26"/>
  <c r="S67" i="26" s="1"/>
  <c r="T67" i="26" s="1"/>
  <c r="U67" i="26" s="1"/>
  <c r="V67" i="26" s="1"/>
  <c r="W67" i="26" s="1"/>
  <c r="X67" i="26" s="1"/>
  <c r="Y67" i="26" s="1"/>
  <c r="Z67" i="26" s="1"/>
  <c r="AA67" i="26" s="1"/>
  <c r="AB67" i="26" s="1"/>
  <c r="AC67" i="26" s="1"/>
  <c r="AD67" i="26" s="1"/>
  <c r="AE67" i="26" s="1"/>
  <c r="AF67" i="26" s="1"/>
  <c r="AG67" i="26" s="1"/>
  <c r="Y32" i="33" s="1"/>
  <c r="Y92" i="33"/>
  <c r="U33" i="33"/>
  <c r="AR24" i="26"/>
  <c r="R151" i="26"/>
  <c r="S151" i="26" s="1"/>
  <c r="T151" i="26" s="1"/>
  <c r="U151" i="26" s="1"/>
  <c r="V151" i="26" s="1"/>
  <c r="W151" i="26" s="1"/>
  <c r="X151" i="26" s="1"/>
  <c r="Y151" i="26" s="1"/>
  <c r="Z151" i="26" s="1"/>
  <c r="AA151" i="26" s="1"/>
  <c r="AB151" i="26" s="1"/>
  <c r="AC151" i="26" s="1"/>
  <c r="AD151" i="26" s="1"/>
  <c r="AE151" i="26" s="1"/>
  <c r="AF151" i="26" s="1"/>
  <c r="AG151" i="26" s="1"/>
  <c r="W33" i="33" s="1"/>
  <c r="W93" i="33"/>
  <c r="R149" i="26"/>
  <c r="S149" i="26" s="1"/>
  <c r="T149" i="26" s="1"/>
  <c r="U149" i="26" s="1"/>
  <c r="V149" i="26" s="1"/>
  <c r="W149" i="26" s="1"/>
  <c r="X149" i="26" s="1"/>
  <c r="Y149" i="26" s="1"/>
  <c r="Z149" i="26" s="1"/>
  <c r="AA149" i="26" s="1"/>
  <c r="AB149" i="26" s="1"/>
  <c r="AC149" i="26" s="1"/>
  <c r="AD149" i="26" s="1"/>
  <c r="AE149" i="26" s="1"/>
  <c r="AF149" i="26" s="1"/>
  <c r="AG149" i="26" s="1"/>
  <c r="W31" i="33" s="1"/>
  <c r="W91" i="33"/>
  <c r="L148" i="26"/>
  <c r="M148" i="26" l="1"/>
  <c r="N148" i="26" s="1"/>
  <c r="O148" i="26" s="1"/>
  <c r="P148" i="26" s="1"/>
  <c r="Q148" i="26" s="1"/>
  <c r="R148" i="26" s="1"/>
  <c r="L158" i="26"/>
  <c r="V71" i="26"/>
  <c r="W71" i="26" s="1"/>
  <c r="X71" i="26" s="1"/>
  <c r="Y71" i="26" s="1"/>
  <c r="AF417" i="26"/>
  <c r="AH69" i="26"/>
  <c r="AX25" i="26" s="1"/>
  <c r="W90" i="33"/>
  <c r="U34" i="33"/>
  <c r="AC93" i="33"/>
  <c r="AC33" i="33"/>
  <c r="G27" i="26"/>
  <c r="G28" i="26"/>
  <c r="G29" i="26"/>
  <c r="AH68" i="26"/>
  <c r="AH67" i="26"/>
  <c r="S148" i="26" l="1"/>
  <c r="T148" i="26" s="1"/>
  <c r="U148" i="26" s="1"/>
  <c r="R158" i="26"/>
  <c r="H28" i="26"/>
  <c r="H29" i="26"/>
  <c r="H27" i="26"/>
  <c r="AH71" i="26"/>
  <c r="AX27" i="26" s="1"/>
  <c r="J116" i="26"/>
  <c r="K116" i="26" s="1"/>
  <c r="L116" i="26" s="1"/>
  <c r="M116" i="26" s="1"/>
  <c r="N116" i="26" s="1"/>
  <c r="O116" i="26" s="1"/>
  <c r="P116" i="26" s="1"/>
  <c r="Q116" i="26" s="1"/>
  <c r="U95" i="33" s="1"/>
  <c r="AG417" i="26"/>
  <c r="AX24" i="26"/>
  <c r="AX23" i="26"/>
  <c r="AH149" i="26"/>
  <c r="V148" i="26" l="1"/>
  <c r="W148" i="26" s="1"/>
  <c r="X148" i="26" s="1"/>
  <c r="Y148" i="26" s="1"/>
  <c r="Z148" i="26" s="1"/>
  <c r="AA148" i="26" s="1"/>
  <c r="AB148" i="26" s="1"/>
  <c r="AC148" i="26" s="1"/>
  <c r="AD148" i="26" s="1"/>
  <c r="AE148" i="26" s="1"/>
  <c r="AF148" i="26" s="1"/>
  <c r="AG148" i="26" s="1"/>
  <c r="W30" i="33" s="1"/>
  <c r="J70" i="26"/>
  <c r="K70" i="26" s="1"/>
  <c r="L70" i="26" s="1"/>
  <c r="M70" i="26" s="1"/>
  <c r="N70" i="26" s="1"/>
  <c r="O70" i="26" s="1"/>
  <c r="P70" i="26" s="1"/>
  <c r="Y95" i="33" s="1"/>
  <c r="I29" i="26"/>
  <c r="I27" i="26"/>
  <c r="I28" i="26"/>
  <c r="R116" i="26"/>
  <c r="S116" i="26" s="1"/>
  <c r="T116" i="26" s="1"/>
  <c r="U116" i="26" s="1"/>
  <c r="V116" i="26" s="1"/>
  <c r="W116" i="26" s="1"/>
  <c r="X116" i="26" s="1"/>
  <c r="Y116" i="26" s="1"/>
  <c r="Z116" i="26" s="1"/>
  <c r="AA116" i="26" s="1"/>
  <c r="AB116" i="26" s="1"/>
  <c r="AC116" i="26" s="1"/>
  <c r="AD116" i="26" s="1"/>
  <c r="AE116" i="26" s="1"/>
  <c r="AF116" i="26" s="1"/>
  <c r="AG116" i="26" s="1"/>
  <c r="AV22" i="26"/>
  <c r="AH152" i="26"/>
  <c r="AH150" i="26"/>
  <c r="AH151" i="26"/>
  <c r="U35" i="33" l="1"/>
  <c r="AR26" i="26"/>
  <c r="AF158" i="26"/>
  <c r="AH148" i="26"/>
  <c r="AV21" i="26" s="1"/>
  <c r="R70" i="26"/>
  <c r="S70" i="26" s="1"/>
  <c r="T70" i="26" s="1"/>
  <c r="U70" i="26" s="1"/>
  <c r="V70" i="26" s="1"/>
  <c r="W70" i="26" s="1"/>
  <c r="X70" i="26" s="1"/>
  <c r="Y70" i="26" s="1"/>
  <c r="Z70" i="26" s="1"/>
  <c r="AA70" i="26" s="1"/>
  <c r="AB70" i="26" s="1"/>
  <c r="AC70" i="26" s="1"/>
  <c r="AD70" i="26" s="1"/>
  <c r="AE70" i="26" s="1"/>
  <c r="AF70" i="26" s="1"/>
  <c r="AG70" i="26" s="1"/>
  <c r="Y35" i="33" s="1"/>
  <c r="J27" i="26"/>
  <c r="J28" i="26"/>
  <c r="J29" i="26"/>
  <c r="AC47" i="33"/>
  <c r="AV25" i="26"/>
  <c r="AV24" i="26"/>
  <c r="AV23" i="26"/>
  <c r="AG158" i="26"/>
  <c r="K28" i="26" l="1"/>
  <c r="K29" i="26"/>
  <c r="K27" i="26"/>
  <c r="AH70" i="26"/>
  <c r="AX26" i="26" s="1"/>
  <c r="L29" i="26" l="1"/>
  <c r="L27" i="26"/>
  <c r="L28" i="26"/>
  <c r="BB37" i="26"/>
  <c r="AH118" i="26"/>
  <c r="AR28" i="26" l="1"/>
  <c r="U37" i="33"/>
  <c r="M28" i="26"/>
  <c r="M27" i="26"/>
  <c r="M29" i="26"/>
  <c r="AH119" i="26"/>
  <c r="AH73" i="26"/>
  <c r="AX29" i="26" s="1"/>
  <c r="AR29" i="26" l="1"/>
  <c r="U38" i="33"/>
  <c r="N27" i="26"/>
  <c r="N29" i="26"/>
  <c r="N28" i="26"/>
  <c r="AH72" i="26"/>
  <c r="AX28" i="26" s="1"/>
  <c r="O28" i="26" l="1"/>
  <c r="O29" i="26"/>
  <c r="O27" i="26"/>
  <c r="P29" i="26" l="1"/>
  <c r="P27" i="26"/>
  <c r="P28" i="26"/>
  <c r="AB27" i="26"/>
  <c r="Q28" i="26" l="1"/>
  <c r="Q27" i="26"/>
  <c r="Q29" i="26"/>
  <c r="AC27" i="26"/>
  <c r="I97" i="33"/>
  <c r="AC97" i="33" s="1"/>
  <c r="I96" i="33"/>
  <c r="AC96" i="33" s="1"/>
  <c r="R27" i="26" l="1"/>
  <c r="R29" i="26"/>
  <c r="I98" i="33"/>
  <c r="Q98" i="33" s="1"/>
  <c r="R28" i="26"/>
  <c r="AD27" i="26"/>
  <c r="Q96" i="33"/>
  <c r="S96" i="33"/>
  <c r="Q97" i="33"/>
  <c r="S97" i="33"/>
  <c r="G17" i="26"/>
  <c r="G18" i="26"/>
  <c r="S98" i="33" l="1"/>
  <c r="S28" i="26"/>
  <c r="S29" i="26"/>
  <c r="S27" i="26"/>
  <c r="AE27" i="26"/>
  <c r="H18" i="26"/>
  <c r="H17" i="26"/>
  <c r="T27" i="26" l="1"/>
  <c r="T29" i="26"/>
  <c r="T28" i="26"/>
  <c r="AF27" i="26"/>
  <c r="I17" i="26"/>
  <c r="I18" i="26"/>
  <c r="U27" i="26" l="1"/>
  <c r="U28" i="26"/>
  <c r="U29" i="26"/>
  <c r="AG27" i="26"/>
  <c r="J18" i="26"/>
  <c r="J17" i="26"/>
  <c r="V27" i="26" l="1"/>
  <c r="V29" i="26"/>
  <c r="V28" i="26"/>
  <c r="I36" i="33"/>
  <c r="K17" i="26"/>
  <c r="K18" i="26"/>
  <c r="W27" i="26" l="1"/>
  <c r="W28" i="26"/>
  <c r="W29" i="26"/>
  <c r="S36" i="33"/>
  <c r="M36" i="33"/>
  <c r="Q36" i="33" s="1"/>
  <c r="AC36" i="33"/>
  <c r="L18" i="26"/>
  <c r="L17" i="26"/>
  <c r="X27" i="26" l="1"/>
  <c r="X29" i="26"/>
  <c r="X28" i="26"/>
  <c r="M17" i="26"/>
  <c r="M18" i="26"/>
  <c r="AH163" i="26"/>
  <c r="AA163" i="26"/>
  <c r="A172" i="26"/>
  <c r="A173" i="26" s="1"/>
  <c r="A174" i="26" s="1"/>
  <c r="A175" i="26" s="1"/>
  <c r="A176" i="26" s="1"/>
  <c r="AH136" i="26"/>
  <c r="AA136" i="26"/>
  <c r="A145" i="26"/>
  <c r="A146" i="26" s="1"/>
  <c r="A147" i="26" s="1"/>
  <c r="A148" i="26" s="1"/>
  <c r="A149" i="26" s="1"/>
  <c r="Q21" i="26"/>
  <c r="C83" i="33"/>
  <c r="Y27" i="26" l="1"/>
  <c r="Y28" i="26"/>
  <c r="Y29" i="26"/>
  <c r="A177" i="26"/>
  <c r="A178" i="26" s="1"/>
  <c r="A179" i="26" s="1"/>
  <c r="A180" i="26" s="1"/>
  <c r="A181" i="26" s="1"/>
  <c r="A182" i="26" s="1"/>
  <c r="A183" i="26" s="1"/>
  <c r="A184" i="26" s="1"/>
  <c r="A185" i="26" s="1"/>
  <c r="A150" i="26"/>
  <c r="A151" i="26" s="1"/>
  <c r="A152" i="26" s="1"/>
  <c r="A153" i="26" s="1"/>
  <c r="A154" i="26" s="1"/>
  <c r="A155" i="26" s="1"/>
  <c r="A156" i="26" s="1"/>
  <c r="A157" i="26" s="1"/>
  <c r="A158" i="26" s="1"/>
  <c r="I90" i="33"/>
  <c r="N18" i="26"/>
  <c r="N17" i="26"/>
  <c r="Z27" i="26" l="1"/>
  <c r="Z29" i="26"/>
  <c r="Z28" i="26"/>
  <c r="O17" i="26"/>
  <c r="O18" i="26"/>
  <c r="F185" i="26"/>
  <c r="AH260" i="26" l="1"/>
  <c r="AH27" i="26"/>
  <c r="AL27" i="26" s="1"/>
  <c r="BB27" i="26" s="1"/>
  <c r="AA29" i="26"/>
  <c r="AA28" i="26"/>
  <c r="P18" i="26"/>
  <c r="P17" i="26"/>
  <c r="G185" i="26"/>
  <c r="F158" i="26"/>
  <c r="AB29" i="26" l="1"/>
  <c r="AB28" i="26"/>
  <c r="Q18" i="26"/>
  <c r="Q17" i="26"/>
  <c r="G158" i="26"/>
  <c r="H185" i="26"/>
  <c r="AC29" i="26" l="1"/>
  <c r="I86" i="33"/>
  <c r="I87" i="33"/>
  <c r="S87" i="33" s="1"/>
  <c r="AC28" i="26"/>
  <c r="S86" i="33"/>
  <c r="R18" i="26"/>
  <c r="R17" i="26"/>
  <c r="I185" i="26"/>
  <c r="H158" i="26"/>
  <c r="AD28" i="26" l="1"/>
  <c r="AD29" i="26"/>
  <c r="S17" i="26"/>
  <c r="S18" i="26"/>
  <c r="I158" i="26"/>
  <c r="J185" i="26"/>
  <c r="AE28" i="26" l="1"/>
  <c r="AE29" i="26"/>
  <c r="T18" i="26"/>
  <c r="T17" i="26"/>
  <c r="K185" i="26"/>
  <c r="J158" i="26"/>
  <c r="AF28" i="26" l="1"/>
  <c r="AF29" i="26"/>
  <c r="U17" i="26"/>
  <c r="U18" i="26"/>
  <c r="K158" i="26"/>
  <c r="L185" i="26"/>
  <c r="AG29" i="26" l="1"/>
  <c r="AH29" i="26" s="1"/>
  <c r="AL29" i="26" s="1"/>
  <c r="AP29" i="26" s="1"/>
  <c r="AT29" i="26" s="1"/>
  <c r="AG28" i="26"/>
  <c r="AH28" i="26" s="1"/>
  <c r="AL28" i="26" s="1"/>
  <c r="V17" i="26"/>
  <c r="V18" i="26"/>
  <c r="M185" i="26"/>
  <c r="AH262" i="26" l="1"/>
  <c r="I38" i="33"/>
  <c r="AP28" i="26"/>
  <c r="AT28" i="26" s="1"/>
  <c r="BB28" i="26"/>
  <c r="AH261" i="26"/>
  <c r="I37" i="33"/>
  <c r="W18" i="26"/>
  <c r="W17" i="26"/>
  <c r="M158" i="26"/>
  <c r="N185" i="26"/>
  <c r="M37" i="33" l="1"/>
  <c r="Q37" i="33" s="1"/>
  <c r="AC37" i="33"/>
  <c r="S37" i="33"/>
  <c r="M38" i="33"/>
  <c r="Q38" i="33" s="1"/>
  <c r="S38" i="33"/>
  <c r="X17" i="26"/>
  <c r="X18" i="26"/>
  <c r="O185" i="26"/>
  <c r="N158" i="26"/>
  <c r="Y18" i="26" l="1"/>
  <c r="Y17" i="26"/>
  <c r="O158" i="26"/>
  <c r="P185" i="26"/>
  <c r="Z17" i="26" l="1"/>
  <c r="Z18" i="26"/>
  <c r="Q185" i="26"/>
  <c r="P158" i="26"/>
  <c r="AA18" i="26" l="1"/>
  <c r="AA17" i="26"/>
  <c r="Q158" i="26"/>
  <c r="R185" i="26"/>
  <c r="AB17" i="26" l="1"/>
  <c r="AB18" i="26"/>
  <c r="AC18" i="26" l="1"/>
  <c r="AC17" i="26"/>
  <c r="AD18" i="26" l="1"/>
  <c r="AD17" i="26"/>
  <c r="AE17" i="26" l="1"/>
  <c r="AE18" i="26"/>
  <c r="G26" i="26" l="1"/>
  <c r="AF18" i="26"/>
  <c r="AF17" i="26"/>
  <c r="S185" i="26"/>
  <c r="H26" i="26" l="1"/>
  <c r="AG17" i="26"/>
  <c r="AG18" i="26"/>
  <c r="S158" i="26"/>
  <c r="T185" i="26"/>
  <c r="AH251" i="26" l="1"/>
  <c r="AH18" i="26"/>
  <c r="AL18" i="26" s="1"/>
  <c r="AH250" i="26"/>
  <c r="AH17" i="26"/>
  <c r="AL17" i="26" s="1"/>
  <c r="I26" i="26"/>
  <c r="I27" i="33"/>
  <c r="I26" i="33"/>
  <c r="U185" i="26"/>
  <c r="T158" i="26"/>
  <c r="J26" i="26" l="1"/>
  <c r="U158" i="26"/>
  <c r="V185" i="26"/>
  <c r="K26" i="26" l="1"/>
  <c r="W185" i="26"/>
  <c r="V158" i="26"/>
  <c r="L26" i="26" l="1"/>
  <c r="W158" i="26"/>
  <c r="X185" i="26"/>
  <c r="AR27" i="26" l="1"/>
  <c r="AP27" i="26" s="1"/>
  <c r="AT27" i="26" s="1"/>
  <c r="M26" i="26"/>
  <c r="Y185" i="26"/>
  <c r="X158" i="26"/>
  <c r="N26" i="26" l="1"/>
  <c r="Y158" i="26"/>
  <c r="Z185" i="26"/>
  <c r="O26" i="26" l="1"/>
  <c r="AA185" i="26"/>
  <c r="Z158" i="26"/>
  <c r="P26" i="26" l="1"/>
  <c r="AA158" i="26"/>
  <c r="AB185" i="26"/>
  <c r="Q26" i="26" l="1"/>
  <c r="AC185" i="26"/>
  <c r="AB158" i="26"/>
  <c r="R26" i="26" l="1"/>
  <c r="I95" i="33"/>
  <c r="AC158" i="26"/>
  <c r="AD185" i="26"/>
  <c r="S26" i="26" l="1"/>
  <c r="AC95" i="33"/>
  <c r="M95" i="33"/>
  <c r="Q95" i="33" s="1"/>
  <c r="S95" i="33"/>
  <c r="AE185" i="26"/>
  <c r="AD158" i="26"/>
  <c r="T26" i="26" l="1"/>
  <c r="AE158" i="26"/>
  <c r="AH185" i="26"/>
  <c r="U26" i="26" l="1"/>
  <c r="AH158" i="26"/>
  <c r="V26" i="26" l="1"/>
  <c r="AV40" i="26"/>
  <c r="AJ281" i="26"/>
  <c r="F1" i="37"/>
  <c r="H1" i="39"/>
  <c r="W26" i="26" l="1"/>
  <c r="X26" i="26" l="1"/>
  <c r="Y26" i="26" l="1"/>
  <c r="G21" i="26"/>
  <c r="G22" i="26"/>
  <c r="Z26" i="26" l="1"/>
  <c r="H21" i="26"/>
  <c r="H22" i="26"/>
  <c r="AA26" i="26" l="1"/>
  <c r="J111" i="26"/>
  <c r="K111" i="26" s="1"/>
  <c r="L111" i="26" s="1"/>
  <c r="M111" i="26" s="1"/>
  <c r="N111" i="26" s="1"/>
  <c r="O111" i="26" s="1"/>
  <c r="P111" i="26" s="1"/>
  <c r="Q111" i="26" s="1"/>
  <c r="I21" i="26"/>
  <c r="I22" i="26"/>
  <c r="J65" i="26" l="1"/>
  <c r="K65" i="26" s="1"/>
  <c r="L65" i="26" s="1"/>
  <c r="M65" i="26" s="1"/>
  <c r="N65" i="26" s="1"/>
  <c r="O65" i="26" s="1"/>
  <c r="P65" i="26" s="1"/>
  <c r="Q65" i="26" s="1"/>
  <c r="AB26" i="26"/>
  <c r="J112" i="26"/>
  <c r="K112" i="26" s="1"/>
  <c r="L112" i="26" s="1"/>
  <c r="M112" i="26" s="1"/>
  <c r="N112" i="26" s="1"/>
  <c r="O112" i="26" s="1"/>
  <c r="P112" i="26" s="1"/>
  <c r="Q112" i="26" s="1"/>
  <c r="R111" i="26"/>
  <c r="S111" i="26" s="1"/>
  <c r="T111" i="26" s="1"/>
  <c r="U111" i="26" s="1"/>
  <c r="V111" i="26" s="1"/>
  <c r="W111" i="26" s="1"/>
  <c r="X111" i="26" s="1"/>
  <c r="Y111" i="26" s="1"/>
  <c r="Z111" i="26" s="1"/>
  <c r="AA111" i="26" s="1"/>
  <c r="AB111" i="26" s="1"/>
  <c r="AC111" i="26" s="1"/>
  <c r="AD111" i="26" s="1"/>
  <c r="AE111" i="26" s="1"/>
  <c r="AF111" i="26" s="1"/>
  <c r="AG111" i="26" s="1"/>
  <c r="U90" i="33"/>
  <c r="J21" i="26"/>
  <c r="J22" i="26"/>
  <c r="J66" i="26" l="1"/>
  <c r="K66" i="26" s="1"/>
  <c r="L66" i="26" s="1"/>
  <c r="M66" i="26" s="1"/>
  <c r="AC26" i="26"/>
  <c r="AH111" i="26"/>
  <c r="AR21" i="26" s="1"/>
  <c r="N66" i="26"/>
  <c r="O66" i="26" s="1"/>
  <c r="R112" i="26"/>
  <c r="S112" i="26" s="1"/>
  <c r="T112" i="26" s="1"/>
  <c r="U112" i="26" s="1"/>
  <c r="V112" i="26" s="1"/>
  <c r="W112" i="26" s="1"/>
  <c r="X112" i="26" s="1"/>
  <c r="Y112" i="26" s="1"/>
  <c r="Z112" i="26" s="1"/>
  <c r="AA112" i="26" s="1"/>
  <c r="AB112" i="26" s="1"/>
  <c r="AC112" i="26" s="1"/>
  <c r="AD112" i="26" s="1"/>
  <c r="AE112" i="26" s="1"/>
  <c r="AF112" i="26" s="1"/>
  <c r="AG112" i="26" s="1"/>
  <c r="U91" i="33"/>
  <c r="U30" i="33"/>
  <c r="R65" i="26"/>
  <c r="S65" i="26" s="1"/>
  <c r="T65" i="26" s="1"/>
  <c r="U65" i="26" s="1"/>
  <c r="V65" i="26" s="1"/>
  <c r="W65" i="26" s="1"/>
  <c r="X65" i="26" s="1"/>
  <c r="Y65" i="26" s="1"/>
  <c r="Z65" i="26" s="1"/>
  <c r="AA65" i="26" s="1"/>
  <c r="AB65" i="26" s="1"/>
  <c r="AC65" i="26" s="1"/>
  <c r="AD65" i="26" s="1"/>
  <c r="AE65" i="26" s="1"/>
  <c r="AF65" i="26" s="1"/>
  <c r="AG65" i="26" s="1"/>
  <c r="Y30" i="33" s="1"/>
  <c r="Y90" i="33"/>
  <c r="AC90" i="33" s="1"/>
  <c r="P66" i="26"/>
  <c r="Q66" i="26" s="1"/>
  <c r="K21" i="26"/>
  <c r="K22" i="26"/>
  <c r="R21" i="26"/>
  <c r="AD26" i="26" l="1"/>
  <c r="AH112" i="26"/>
  <c r="U31" i="33" s="1"/>
  <c r="AR22" i="26"/>
  <c r="R66" i="26"/>
  <c r="S66" i="26" s="1"/>
  <c r="T66" i="26" s="1"/>
  <c r="U66" i="26" s="1"/>
  <c r="V66" i="26" s="1"/>
  <c r="W66" i="26" s="1"/>
  <c r="X66" i="26" s="1"/>
  <c r="Y66" i="26" s="1"/>
  <c r="Z66" i="26" s="1"/>
  <c r="AA66" i="26" s="1"/>
  <c r="AB66" i="26" s="1"/>
  <c r="AC66" i="26" s="1"/>
  <c r="AD66" i="26" s="1"/>
  <c r="AE66" i="26" s="1"/>
  <c r="AF66" i="26" s="1"/>
  <c r="AG66" i="26" s="1"/>
  <c r="Y31" i="33" s="1"/>
  <c r="Y91" i="33"/>
  <c r="AH65" i="26"/>
  <c r="AX21" i="26" s="1"/>
  <c r="L21" i="26"/>
  <c r="L22" i="26"/>
  <c r="S21" i="26"/>
  <c r="AE26" i="26" l="1"/>
  <c r="AH66" i="26"/>
  <c r="AX22" i="26" s="1"/>
  <c r="M21" i="26"/>
  <c r="M22" i="26"/>
  <c r="AF26" i="26" l="1"/>
  <c r="N21" i="26"/>
  <c r="N22" i="26"/>
  <c r="AG26" i="26" l="1"/>
  <c r="AH26" i="26" s="1"/>
  <c r="AL26" i="26" s="1"/>
  <c r="O21" i="26"/>
  <c r="O22" i="26"/>
  <c r="Q45" i="4"/>
  <c r="C39" i="1"/>
  <c r="AH259" i="26" l="1"/>
  <c r="I35" i="33"/>
  <c r="P21" i="26"/>
  <c r="P22" i="26"/>
  <c r="AP26" i="26" l="1"/>
  <c r="AT26" i="26" s="1"/>
  <c r="BB26" i="26"/>
  <c r="AC35" i="33"/>
  <c r="S35" i="33"/>
  <c r="M35" i="33"/>
  <c r="Q35" i="33" s="1"/>
  <c r="S90" i="33"/>
  <c r="M90" i="33"/>
  <c r="Q90" i="33" s="1"/>
  <c r="Q22" i="26"/>
  <c r="I91" i="33" l="1"/>
  <c r="R22" i="26"/>
  <c r="AC91" i="33" l="1"/>
  <c r="S91" i="33"/>
  <c r="M91" i="33"/>
  <c r="S22" i="26"/>
  <c r="F421" i="26"/>
  <c r="A42" i="34"/>
  <c r="A3" i="34"/>
  <c r="A63" i="33"/>
  <c r="A3" i="33"/>
  <c r="A33" i="32"/>
  <c r="A3" i="32"/>
  <c r="W47" i="34"/>
  <c r="W8" i="34"/>
  <c r="Q46" i="4"/>
  <c r="Q8" i="4"/>
  <c r="Q54" i="4" s="1"/>
  <c r="A41" i="4"/>
  <c r="A3" i="4"/>
  <c r="Q8" i="35"/>
  <c r="O64" i="4"/>
  <c r="C36" i="1" s="1"/>
  <c r="O18" i="4"/>
  <c r="O18" i="35"/>
  <c r="T21" i="26"/>
  <c r="S22" i="34"/>
  <c r="K81" i="33"/>
  <c r="K85" i="33"/>
  <c r="K80" i="33"/>
  <c r="K20" i="33"/>
  <c r="K21" i="33"/>
  <c r="K25" i="33"/>
  <c r="AN290" i="26"/>
  <c r="AJ290" i="26"/>
  <c r="AX278" i="26"/>
  <c r="BB2" i="26"/>
  <c r="AH431" i="26"/>
  <c r="AH401" i="26"/>
  <c r="AH377" i="26"/>
  <c r="AH352" i="26"/>
  <c r="AH328" i="26"/>
  <c r="AH304" i="26"/>
  <c r="AH278" i="26"/>
  <c r="AH234" i="26"/>
  <c r="AH91" i="26"/>
  <c r="AH45" i="26"/>
  <c r="AH2" i="26"/>
  <c r="AA431" i="26"/>
  <c r="AA401" i="26"/>
  <c r="AA377" i="26"/>
  <c r="AA352" i="26"/>
  <c r="AA328" i="26"/>
  <c r="AA304" i="26"/>
  <c r="AA278" i="26"/>
  <c r="AA234" i="26"/>
  <c r="AA91" i="26"/>
  <c r="AA45" i="26"/>
  <c r="AA2" i="26"/>
  <c r="AC8" i="33"/>
  <c r="AC68" i="33"/>
  <c r="M38" i="32"/>
  <c r="M8" i="32"/>
  <c r="A4" i="35"/>
  <c r="A3" i="35"/>
  <c r="A2" i="34"/>
  <c r="A41" i="34" s="1"/>
  <c r="A18" i="35"/>
  <c r="A19" i="35" s="1"/>
  <c r="A20" i="35" s="1"/>
  <c r="A21" i="35" s="1"/>
  <c r="A22" i="35" s="1"/>
  <c r="A23" i="35" s="1"/>
  <c r="A24" i="35" s="1"/>
  <c r="A25" i="35" s="1"/>
  <c r="A26" i="35" s="1"/>
  <c r="A27" i="35" s="1"/>
  <c r="A28" i="35" s="1"/>
  <c r="A29" i="35" s="1"/>
  <c r="A30" i="35" s="1"/>
  <c r="A31" i="35" s="1"/>
  <c r="A32" i="35" s="1"/>
  <c r="A64" i="4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18" i="4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49" i="32"/>
  <c r="A50" i="32" s="1"/>
  <c r="A51" i="32" s="1"/>
  <c r="A52" i="32" s="1"/>
  <c r="A53" i="32" s="1"/>
  <c r="A54" i="32" s="1"/>
  <c r="A19" i="32"/>
  <c r="A20" i="32" s="1"/>
  <c r="A21" i="32" s="1"/>
  <c r="A22" i="32" s="1"/>
  <c r="A23" i="32" s="1"/>
  <c r="A24" i="32" s="1"/>
  <c r="A58" i="34"/>
  <c r="A59" i="34" s="1"/>
  <c r="A60" i="34" s="1"/>
  <c r="A61" i="34" s="1"/>
  <c r="A62" i="34" s="1"/>
  <c r="A63" i="34" s="1"/>
  <c r="A64" i="34" s="1"/>
  <c r="A65" i="34" s="1"/>
  <c r="A66" i="34" s="1"/>
  <c r="A67" i="34" s="1"/>
  <c r="A68" i="34" s="1"/>
  <c r="A69" i="34" s="1"/>
  <c r="A19" i="34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77" i="33"/>
  <c r="A78" i="33" s="1"/>
  <c r="A79" i="33" s="1"/>
  <c r="A17" i="33"/>
  <c r="A22" i="5"/>
  <c r="A42" i="4"/>
  <c r="A4" i="4"/>
  <c r="A43" i="34"/>
  <c r="A4" i="34"/>
  <c r="A64" i="33"/>
  <c r="A4" i="33"/>
  <c r="A34" i="32"/>
  <c r="M66" i="34"/>
  <c r="I66" i="34"/>
  <c r="E61" i="34"/>
  <c r="M27" i="34"/>
  <c r="I27" i="34"/>
  <c r="E22" i="34"/>
  <c r="AA105" i="33"/>
  <c r="W105" i="33"/>
  <c r="AA50" i="33"/>
  <c r="W50" i="33"/>
  <c r="A4" i="32"/>
  <c r="B364" i="26"/>
  <c r="B340" i="26"/>
  <c r="B314" i="26"/>
  <c r="CK26" i="4"/>
  <c r="CL26" i="4" s="1"/>
  <c r="CK27" i="4"/>
  <c r="CL27" i="4" s="1"/>
  <c r="CK28" i="4"/>
  <c r="CL28" i="4" s="1"/>
  <c r="CK29" i="4"/>
  <c r="CL29" i="4" s="1"/>
  <c r="CK30" i="4"/>
  <c r="CL30" i="4" s="1"/>
  <c r="CK31" i="4"/>
  <c r="CL31" i="4" s="1"/>
  <c r="CK32" i="4"/>
  <c r="CL32" i="4" s="1"/>
  <c r="CK33" i="4"/>
  <c r="CL33" i="4" s="1"/>
  <c r="CK34" i="4"/>
  <c r="CL34" i="4" s="1"/>
  <c r="CK35" i="4"/>
  <c r="CL35" i="4" s="1"/>
  <c r="CK36" i="4"/>
  <c r="CL36" i="4" s="1"/>
  <c r="CK37" i="4"/>
  <c r="CL37" i="4" s="1"/>
  <c r="CK38" i="4"/>
  <c r="CL38" i="4" s="1"/>
  <c r="D36" i="1" l="1"/>
  <c r="S61" i="34"/>
  <c r="G467" i="26"/>
  <c r="H467" i="26" s="1"/>
  <c r="I467" i="26" s="1"/>
  <c r="J467" i="26" s="1"/>
  <c r="K467" i="26" s="1"/>
  <c r="L467" i="26" s="1"/>
  <c r="M467" i="26" s="1"/>
  <c r="N467" i="26" s="1"/>
  <c r="O467" i="26" s="1"/>
  <c r="P467" i="26" s="1"/>
  <c r="Q467" i="26" s="1"/>
  <c r="R467" i="26" s="1"/>
  <c r="S467" i="26" s="1"/>
  <c r="T467" i="26" s="1"/>
  <c r="U467" i="26" s="1"/>
  <c r="V467" i="26" s="1"/>
  <c r="W467" i="26" s="1"/>
  <c r="X467" i="26" s="1"/>
  <c r="Y467" i="26" s="1"/>
  <c r="Z467" i="26" s="1"/>
  <c r="AA467" i="26" s="1"/>
  <c r="AB467" i="26" s="1"/>
  <c r="AC467" i="26" s="1"/>
  <c r="AD467" i="26" s="1"/>
  <c r="AE467" i="26" s="1"/>
  <c r="AF467" i="26" s="1"/>
  <c r="AG467" i="26" s="1"/>
  <c r="M105" i="26"/>
  <c r="A18" i="33"/>
  <c r="A19" i="33" s="1"/>
  <c r="A20" i="33" s="1"/>
  <c r="A21" i="33" s="1"/>
  <c r="A22" i="33" s="1"/>
  <c r="A23" i="33" s="1"/>
  <c r="A24" i="33" s="1"/>
  <c r="A25" i="33" s="1"/>
  <c r="A26" i="33" s="1"/>
  <c r="A27" i="33" s="1"/>
  <c r="A28" i="33" s="1"/>
  <c r="A29" i="33" s="1"/>
  <c r="A30" i="33" s="1"/>
  <c r="A31" i="33" s="1"/>
  <c r="A32" i="33" s="1"/>
  <c r="A33" i="33" s="1"/>
  <c r="A34" i="33" s="1"/>
  <c r="A35" i="33" s="1"/>
  <c r="A36" i="33" s="1"/>
  <c r="A37" i="33" s="1"/>
  <c r="A38" i="33" s="1"/>
  <c r="A39" i="33" s="1"/>
  <c r="A40" i="33" s="1"/>
  <c r="A41" i="33" s="1"/>
  <c r="A42" i="33" s="1"/>
  <c r="A43" i="33" s="1"/>
  <c r="A44" i="33" s="1"/>
  <c r="A45" i="33" s="1"/>
  <c r="A46" i="33" s="1"/>
  <c r="A47" i="33" s="1"/>
  <c r="A48" i="33" s="1"/>
  <c r="A49" i="33" s="1"/>
  <c r="A50" i="33" s="1"/>
  <c r="A51" i="33" s="1"/>
  <c r="A52" i="33" s="1"/>
  <c r="A53" i="33" s="1"/>
  <c r="U21" i="26"/>
  <c r="G110" i="26"/>
  <c r="T22" i="26"/>
  <c r="G109" i="26"/>
  <c r="F1" i="36"/>
  <c r="E21" i="32"/>
  <c r="O376" i="26"/>
  <c r="E51" i="32"/>
  <c r="E18" i="35"/>
  <c r="E22" i="35"/>
  <c r="O277" i="26"/>
  <c r="O351" i="26"/>
  <c r="A47" i="34"/>
  <c r="A8" i="34"/>
  <c r="O303" i="26"/>
  <c r="O327" i="26"/>
  <c r="A1" i="34"/>
  <c r="A40" i="34" s="1"/>
  <c r="A1" i="35"/>
  <c r="A2" i="32"/>
  <c r="A32" i="32" s="1"/>
  <c r="O1" i="26"/>
  <c r="A68" i="33"/>
  <c r="E20" i="35"/>
  <c r="A8" i="33"/>
  <c r="A46" i="34"/>
  <c r="A7" i="4"/>
  <c r="E24" i="35"/>
  <c r="O400" i="26"/>
  <c r="E24" i="4"/>
  <c r="E78" i="4"/>
  <c r="E32" i="4"/>
  <c r="E32" i="35"/>
  <c r="O430" i="26"/>
  <c r="A7" i="35"/>
  <c r="A2" i="35"/>
  <c r="A7" i="32"/>
  <c r="A1" i="4"/>
  <c r="A39" i="4" s="1"/>
  <c r="A1" i="32"/>
  <c r="A31" i="32" s="1"/>
  <c r="A2" i="33"/>
  <c r="A62" i="33" s="1"/>
  <c r="A2" i="4"/>
  <c r="A40" i="4" s="1"/>
  <c r="A45" i="4"/>
  <c r="A7" i="33"/>
  <c r="A7" i="34"/>
  <c r="A1" i="33"/>
  <c r="A61" i="33" s="1"/>
  <c r="A37" i="32"/>
  <c r="A67" i="33"/>
  <c r="G290" i="26"/>
  <c r="H290" i="26" s="1"/>
  <c r="H295" i="26" s="1"/>
  <c r="F369" i="26"/>
  <c r="F295" i="26"/>
  <c r="G14" i="26"/>
  <c r="G466" i="26"/>
  <c r="H466" i="26" s="1"/>
  <c r="I466" i="26" s="1"/>
  <c r="J466" i="26" s="1"/>
  <c r="K466" i="26" s="1"/>
  <c r="L466" i="26" s="1"/>
  <c r="M466" i="26" s="1"/>
  <c r="N466" i="26" s="1"/>
  <c r="O466" i="26" s="1"/>
  <c r="P466" i="26" s="1"/>
  <c r="Q466" i="26" s="1"/>
  <c r="R466" i="26" s="1"/>
  <c r="S466" i="26" s="1"/>
  <c r="T466" i="26" s="1"/>
  <c r="U466" i="26" s="1"/>
  <c r="V466" i="26" s="1"/>
  <c r="W466" i="26" s="1"/>
  <c r="X466" i="26" s="1"/>
  <c r="Y466" i="26" s="1"/>
  <c r="Z466" i="26" s="1"/>
  <c r="AA466" i="26" s="1"/>
  <c r="AB466" i="26" s="1"/>
  <c r="AC466" i="26" s="1"/>
  <c r="AD466" i="26" s="1"/>
  <c r="AE466" i="26" s="1"/>
  <c r="AF466" i="26" s="1"/>
  <c r="AG466" i="26" s="1"/>
  <c r="J468" i="26"/>
  <c r="J448" i="26" s="1"/>
  <c r="G130" i="26" l="1"/>
  <c r="O213" i="26"/>
  <c r="O193" i="26"/>
  <c r="J59" i="26"/>
  <c r="K59" i="26" s="1"/>
  <c r="L59" i="26" s="1"/>
  <c r="M59" i="26" s="1"/>
  <c r="K468" i="26"/>
  <c r="L468" i="26" s="1"/>
  <c r="M468" i="26" s="1"/>
  <c r="N468" i="26" s="1"/>
  <c r="O468" i="26" s="1"/>
  <c r="P468" i="26" s="1"/>
  <c r="Q468" i="26" s="1"/>
  <c r="R468" i="26" s="1"/>
  <c r="S468" i="26" s="1"/>
  <c r="T468" i="26" s="1"/>
  <c r="U468" i="26" s="1"/>
  <c r="V468" i="26" s="1"/>
  <c r="W468" i="26" s="1"/>
  <c r="X468" i="26" s="1"/>
  <c r="Y468" i="26" s="1"/>
  <c r="Z468" i="26" s="1"/>
  <c r="AA468" i="26" s="1"/>
  <c r="AB468" i="26" s="1"/>
  <c r="AC468" i="26" s="1"/>
  <c r="AD468" i="26" s="1"/>
  <c r="AE468" i="26" s="1"/>
  <c r="AF468" i="26" s="1"/>
  <c r="AG468" i="26" s="1"/>
  <c r="H110" i="26"/>
  <c r="H109" i="26"/>
  <c r="H130" i="26" s="1"/>
  <c r="N105" i="26"/>
  <c r="O105" i="26" s="1"/>
  <c r="P105" i="26" s="1"/>
  <c r="Q105" i="26" s="1"/>
  <c r="G20" i="26"/>
  <c r="V21" i="26"/>
  <c r="G15" i="26"/>
  <c r="G16" i="26"/>
  <c r="BB1" i="26"/>
  <c r="O135" i="26"/>
  <c r="O162" i="26"/>
  <c r="G19" i="26"/>
  <c r="I290" i="26"/>
  <c r="I295" i="26" s="1"/>
  <c r="U22" i="26"/>
  <c r="G364" i="26"/>
  <c r="G369" i="26" s="1"/>
  <c r="G295" i="26"/>
  <c r="H364" i="26"/>
  <c r="H369" i="26" s="1"/>
  <c r="AA327" i="26"/>
  <c r="AH327" i="26"/>
  <c r="AH351" i="26"/>
  <c r="AA351" i="26"/>
  <c r="O233" i="26"/>
  <c r="AA303" i="26"/>
  <c r="AH303" i="26"/>
  <c r="AX277" i="26"/>
  <c r="AH277" i="26"/>
  <c r="AA277" i="26"/>
  <c r="AA376" i="26"/>
  <c r="AH376" i="26"/>
  <c r="AA430" i="26"/>
  <c r="AH430" i="26"/>
  <c r="AA400" i="26"/>
  <c r="AH400" i="26"/>
  <c r="AA1" i="26"/>
  <c r="AH1" i="26"/>
  <c r="O44" i="26"/>
  <c r="O90" i="26"/>
  <c r="G25" i="26"/>
  <c r="G340" i="26"/>
  <c r="G314" i="26" s="1"/>
  <c r="F345" i="26"/>
  <c r="H14" i="26"/>
  <c r="G23" i="26"/>
  <c r="F40" i="26"/>
  <c r="AH193" i="26" l="1"/>
  <c r="AH213" i="26"/>
  <c r="AA193" i="26"/>
  <c r="AA213" i="26"/>
  <c r="R105" i="26"/>
  <c r="S105" i="26" s="1"/>
  <c r="T105" i="26" s="1"/>
  <c r="U105" i="26" s="1"/>
  <c r="V105" i="26" s="1"/>
  <c r="W105" i="26" s="1"/>
  <c r="U81" i="33"/>
  <c r="K448" i="26"/>
  <c r="L448" i="26" s="1"/>
  <c r="M448" i="26" s="1"/>
  <c r="N448" i="26" s="1"/>
  <c r="O448" i="26" s="1"/>
  <c r="P448" i="26" s="1"/>
  <c r="Q448" i="26" s="1"/>
  <c r="C5" i="1" s="1"/>
  <c r="W21" i="26"/>
  <c r="N59" i="26"/>
  <c r="O59" i="26" s="1"/>
  <c r="P59" i="26" s="1"/>
  <c r="Q59" i="26" s="1"/>
  <c r="I109" i="26"/>
  <c r="I110" i="26"/>
  <c r="H20" i="26"/>
  <c r="H15" i="26"/>
  <c r="H16" i="26"/>
  <c r="H19" i="26"/>
  <c r="I364" i="26"/>
  <c r="I369" i="26" s="1"/>
  <c r="J290" i="26"/>
  <c r="K290" i="26" s="1"/>
  <c r="AA162" i="26"/>
  <c r="AH162" i="26"/>
  <c r="AH135" i="26"/>
  <c r="AA135" i="26"/>
  <c r="V22" i="26"/>
  <c r="G451" i="26"/>
  <c r="H451" i="26" s="1"/>
  <c r="I451" i="26" s="1"/>
  <c r="J451" i="26" s="1"/>
  <c r="AA90" i="26"/>
  <c r="AH90" i="26"/>
  <c r="AA44" i="26"/>
  <c r="AH44" i="26"/>
  <c r="AH233" i="26"/>
  <c r="AA233" i="26"/>
  <c r="F272" i="26"/>
  <c r="H25" i="26"/>
  <c r="F321" i="26"/>
  <c r="H340" i="26"/>
  <c r="H314" i="26" s="1"/>
  <c r="G345" i="26"/>
  <c r="H23" i="26"/>
  <c r="G40" i="26"/>
  <c r="I14" i="26"/>
  <c r="I130" i="26" l="1"/>
  <c r="X21" i="26"/>
  <c r="J109" i="26"/>
  <c r="K109" i="26" s="1"/>
  <c r="L109" i="26" s="1"/>
  <c r="M109" i="26" s="1"/>
  <c r="N109" i="26" s="1"/>
  <c r="O109" i="26" s="1"/>
  <c r="P109" i="26" s="1"/>
  <c r="Q109" i="26" s="1"/>
  <c r="J107" i="26"/>
  <c r="J108" i="26"/>
  <c r="K108" i="26" s="1"/>
  <c r="L108" i="26" s="1"/>
  <c r="M108" i="26" s="1"/>
  <c r="N108" i="26" s="1"/>
  <c r="O108" i="26" s="1"/>
  <c r="P108" i="26" s="1"/>
  <c r="Q108" i="26" s="1"/>
  <c r="J110" i="26"/>
  <c r="K110" i="26" s="1"/>
  <c r="L110" i="26" s="1"/>
  <c r="M110" i="26" s="1"/>
  <c r="N110" i="26" s="1"/>
  <c r="O110" i="26" s="1"/>
  <c r="P110" i="26" s="1"/>
  <c r="Q110" i="26" s="1"/>
  <c r="R59" i="26"/>
  <c r="S59" i="26" s="1"/>
  <c r="T59" i="26" s="1"/>
  <c r="U59" i="26" s="1"/>
  <c r="V59" i="26" s="1"/>
  <c r="W59" i="26" s="1"/>
  <c r="Y81" i="33"/>
  <c r="R448" i="26"/>
  <c r="S448" i="26" s="1"/>
  <c r="T448" i="26" s="1"/>
  <c r="U448" i="26" s="1"/>
  <c r="V448" i="26" s="1"/>
  <c r="W448" i="26" s="1"/>
  <c r="X448" i="26" s="1"/>
  <c r="Y448" i="26" s="1"/>
  <c r="Z448" i="26" s="1"/>
  <c r="AA448" i="26" s="1"/>
  <c r="AB448" i="26" s="1"/>
  <c r="AC448" i="26" s="1"/>
  <c r="AD448" i="26" s="1"/>
  <c r="AE448" i="26" s="1"/>
  <c r="AF448" i="26" s="1"/>
  <c r="AG448" i="26" s="1"/>
  <c r="G78" i="4"/>
  <c r="J61" i="26"/>
  <c r="I20" i="26"/>
  <c r="J58" i="26"/>
  <c r="N106" i="26"/>
  <c r="O106" i="26" s="1"/>
  <c r="I15" i="26"/>
  <c r="I16" i="26"/>
  <c r="I19" i="26"/>
  <c r="X105" i="26"/>
  <c r="J295" i="26"/>
  <c r="J364" i="26"/>
  <c r="J369" i="26" s="1"/>
  <c r="W22" i="26"/>
  <c r="K451" i="26"/>
  <c r="L451" i="26" s="1"/>
  <c r="M451" i="26" s="1"/>
  <c r="N451" i="26" s="1"/>
  <c r="O451" i="26" s="1"/>
  <c r="P451" i="26" s="1"/>
  <c r="Q451" i="26" s="1"/>
  <c r="C4" i="1" s="1"/>
  <c r="G272" i="26"/>
  <c r="I25" i="26"/>
  <c r="K364" i="26"/>
  <c r="K369" i="26" s="1"/>
  <c r="L290" i="26"/>
  <c r="K295" i="26"/>
  <c r="H345" i="26"/>
  <c r="I340" i="26"/>
  <c r="I314" i="26" s="1"/>
  <c r="G321" i="26"/>
  <c r="I23" i="26"/>
  <c r="J14" i="26"/>
  <c r="H40" i="26"/>
  <c r="Y21" i="26" l="1"/>
  <c r="K107" i="26"/>
  <c r="J130" i="26"/>
  <c r="K58" i="26"/>
  <c r="J62" i="26"/>
  <c r="K62" i="26" s="1"/>
  <c r="L62" i="26" s="1"/>
  <c r="M62" i="26" s="1"/>
  <c r="N62" i="26" s="1"/>
  <c r="O62" i="26" s="1"/>
  <c r="P62" i="26" s="1"/>
  <c r="Q62" i="26" s="1"/>
  <c r="G32" i="4"/>
  <c r="E5" i="1"/>
  <c r="R110" i="26"/>
  <c r="S110" i="26" s="1"/>
  <c r="T110" i="26" s="1"/>
  <c r="U110" i="26" s="1"/>
  <c r="V110" i="26" s="1"/>
  <c r="W110" i="26" s="1"/>
  <c r="X110" i="26" s="1"/>
  <c r="Y110" i="26" s="1"/>
  <c r="Z110" i="26" s="1"/>
  <c r="AA110" i="26" s="1"/>
  <c r="AB110" i="26" s="1"/>
  <c r="AC110" i="26" s="1"/>
  <c r="AD110" i="26" s="1"/>
  <c r="AE110" i="26" s="1"/>
  <c r="AF110" i="26" s="1"/>
  <c r="AG110" i="26" s="1"/>
  <c r="U89" i="33"/>
  <c r="AH448" i="26"/>
  <c r="G32" i="35" s="1"/>
  <c r="R109" i="26"/>
  <c r="S109" i="26" s="1"/>
  <c r="T109" i="26" s="1"/>
  <c r="U109" i="26" s="1"/>
  <c r="V109" i="26" s="1"/>
  <c r="W109" i="26" s="1"/>
  <c r="X109" i="26" s="1"/>
  <c r="Y109" i="26" s="1"/>
  <c r="Z109" i="26" s="1"/>
  <c r="AA109" i="26" s="1"/>
  <c r="AB109" i="26" s="1"/>
  <c r="AC109" i="26" s="1"/>
  <c r="AD109" i="26" s="1"/>
  <c r="AE109" i="26" s="1"/>
  <c r="AF109" i="26" s="1"/>
  <c r="AG109" i="26" s="1"/>
  <c r="U88" i="33"/>
  <c r="R108" i="26"/>
  <c r="S108" i="26" s="1"/>
  <c r="T108" i="26" s="1"/>
  <c r="U108" i="26" s="1"/>
  <c r="V108" i="26" s="1"/>
  <c r="W108" i="26" s="1"/>
  <c r="X108" i="26" s="1"/>
  <c r="Y108" i="26" s="1"/>
  <c r="Z108" i="26" s="1"/>
  <c r="AA108" i="26" s="1"/>
  <c r="AB108" i="26" s="1"/>
  <c r="AC108" i="26" s="1"/>
  <c r="AD108" i="26" s="1"/>
  <c r="AE108" i="26" s="1"/>
  <c r="AF108" i="26" s="1"/>
  <c r="AG108" i="26" s="1"/>
  <c r="U87" i="33"/>
  <c r="M87" i="33" s="1"/>
  <c r="Q87" i="33" s="1"/>
  <c r="R451" i="26"/>
  <c r="S451" i="26" s="1"/>
  <c r="T451" i="26" s="1"/>
  <c r="U451" i="26" s="1"/>
  <c r="V451" i="26" s="1"/>
  <c r="W451" i="26" s="1"/>
  <c r="X451" i="26" s="1"/>
  <c r="Y451" i="26" s="1"/>
  <c r="Z451" i="26" s="1"/>
  <c r="AA451" i="26" s="1"/>
  <c r="AB451" i="26" s="1"/>
  <c r="AC451" i="26" s="1"/>
  <c r="AD451" i="26" s="1"/>
  <c r="AE451" i="26" s="1"/>
  <c r="AF451" i="26" s="1"/>
  <c r="AG451" i="26" s="1"/>
  <c r="E4" i="1" s="1"/>
  <c r="J15" i="26"/>
  <c r="X59" i="26"/>
  <c r="P106" i="26"/>
  <c r="Q106" i="26" s="1"/>
  <c r="J16" i="26"/>
  <c r="J60" i="26"/>
  <c r="K60" i="26" s="1"/>
  <c r="L60" i="26" s="1"/>
  <c r="M60" i="26" s="1"/>
  <c r="N60" i="26" s="1"/>
  <c r="O60" i="26" s="1"/>
  <c r="J20" i="26"/>
  <c r="J19" i="26"/>
  <c r="Y105" i="26"/>
  <c r="Z105" i="26" s="1"/>
  <c r="AA105" i="26" s="1"/>
  <c r="AB105" i="26" s="1"/>
  <c r="AC105" i="26" s="1"/>
  <c r="AD105" i="26" s="1"/>
  <c r="AE105" i="26" s="1"/>
  <c r="AF105" i="26" s="1"/>
  <c r="AG105" i="26" s="1"/>
  <c r="AH105" i="26" s="1"/>
  <c r="X22" i="26"/>
  <c r="H272" i="26"/>
  <c r="J25" i="26"/>
  <c r="H321" i="26"/>
  <c r="M290" i="26"/>
  <c r="L364" i="26"/>
  <c r="L369" i="26" s="1"/>
  <c r="L295" i="26"/>
  <c r="Z21" i="26"/>
  <c r="I345" i="26"/>
  <c r="J340" i="26"/>
  <c r="J314" i="26" s="1"/>
  <c r="K14" i="26"/>
  <c r="J23" i="26"/>
  <c r="I40" i="26"/>
  <c r="U21" i="33" l="1"/>
  <c r="AR15" i="26"/>
  <c r="L107" i="26"/>
  <c r="K130" i="26"/>
  <c r="K61" i="26"/>
  <c r="K85" i="26" s="1"/>
  <c r="J85" i="26"/>
  <c r="L58" i="26"/>
  <c r="AH109" i="26"/>
  <c r="K15" i="26"/>
  <c r="R62" i="26"/>
  <c r="S62" i="26" s="1"/>
  <c r="T62" i="26" s="1"/>
  <c r="U62" i="26" s="1"/>
  <c r="V62" i="26" s="1"/>
  <c r="W62" i="26" s="1"/>
  <c r="X62" i="26" s="1"/>
  <c r="Y62" i="26" s="1"/>
  <c r="Z62" i="26" s="1"/>
  <c r="AA62" i="26" s="1"/>
  <c r="AB62" i="26" s="1"/>
  <c r="AC62" i="26" s="1"/>
  <c r="AD62" i="26" s="1"/>
  <c r="AE62" i="26" s="1"/>
  <c r="AF62" i="26" s="1"/>
  <c r="AG62" i="26" s="1"/>
  <c r="Y27" i="33" s="1"/>
  <c r="AC27" i="33" s="1"/>
  <c r="Y87" i="33"/>
  <c r="AC87" i="33" s="1"/>
  <c r="AH110" i="26"/>
  <c r="R106" i="26"/>
  <c r="S106" i="26" s="1"/>
  <c r="T106" i="26" s="1"/>
  <c r="U106" i="26" s="1"/>
  <c r="V106" i="26" s="1"/>
  <c r="W106" i="26" s="1"/>
  <c r="X106" i="26" s="1"/>
  <c r="Y106" i="26" s="1"/>
  <c r="Z106" i="26" s="1"/>
  <c r="AA106" i="26" s="1"/>
  <c r="AB106" i="26" s="1"/>
  <c r="AC106" i="26" s="1"/>
  <c r="AD106" i="26" s="1"/>
  <c r="AE106" i="26" s="1"/>
  <c r="AF106" i="26" s="1"/>
  <c r="AG106" i="26" s="1"/>
  <c r="U85" i="33"/>
  <c r="K16" i="26"/>
  <c r="AH451" i="26"/>
  <c r="P60" i="26"/>
  <c r="Q60" i="26" s="1"/>
  <c r="AH108" i="26"/>
  <c r="K20" i="26"/>
  <c r="Y59" i="26"/>
  <c r="Z59" i="26" s="1"/>
  <c r="AA59" i="26" s="1"/>
  <c r="AB59" i="26" s="1"/>
  <c r="AC59" i="26" s="1"/>
  <c r="AD59" i="26" s="1"/>
  <c r="AE59" i="26" s="1"/>
  <c r="AF59" i="26" s="1"/>
  <c r="AG59" i="26" s="1"/>
  <c r="Y21" i="33" s="1"/>
  <c r="K19" i="26"/>
  <c r="Y22" i="26"/>
  <c r="I272" i="26"/>
  <c r="J40" i="26"/>
  <c r="K25" i="26"/>
  <c r="N290" i="26"/>
  <c r="M295" i="26"/>
  <c r="M364" i="26"/>
  <c r="M369" i="26" s="1"/>
  <c r="K340" i="26"/>
  <c r="L340" i="26" s="1"/>
  <c r="M340" i="26" s="1"/>
  <c r="N340" i="26" s="1"/>
  <c r="O340" i="26" s="1"/>
  <c r="J345" i="26"/>
  <c r="AA21" i="26"/>
  <c r="I321" i="26"/>
  <c r="L14" i="26"/>
  <c r="K23" i="26"/>
  <c r="L61" i="26" l="1"/>
  <c r="U28" i="33"/>
  <c r="AR19" i="26"/>
  <c r="U27" i="33"/>
  <c r="AR18" i="26"/>
  <c r="AP18" i="26" s="1"/>
  <c r="AT18" i="26" s="1"/>
  <c r="U29" i="33"/>
  <c r="AR20" i="26"/>
  <c r="L15" i="26"/>
  <c r="M107" i="26"/>
  <c r="N107" i="26" s="1"/>
  <c r="O107" i="26" s="1"/>
  <c r="P107" i="26" s="1"/>
  <c r="Q107" i="26" s="1"/>
  <c r="L16" i="26"/>
  <c r="R60" i="26"/>
  <c r="S60" i="26" s="1"/>
  <c r="T60" i="26" s="1"/>
  <c r="U60" i="26" s="1"/>
  <c r="V60" i="26" s="1"/>
  <c r="W60" i="26" s="1"/>
  <c r="X60" i="26" s="1"/>
  <c r="Y60" i="26" s="1"/>
  <c r="Z60" i="26" s="1"/>
  <c r="AA60" i="26" s="1"/>
  <c r="AB60" i="26" s="1"/>
  <c r="AC60" i="26" s="1"/>
  <c r="AD60" i="26" s="1"/>
  <c r="AE60" i="26" s="1"/>
  <c r="AF60" i="26" s="1"/>
  <c r="AG60" i="26" s="1"/>
  <c r="Y25" i="33" s="1"/>
  <c r="Y85" i="33"/>
  <c r="AH106" i="26"/>
  <c r="AR16" i="26" s="1"/>
  <c r="AH62" i="26"/>
  <c r="AX18" i="26" s="1"/>
  <c r="BB18" i="26" s="1"/>
  <c r="D4" i="1"/>
  <c r="L20" i="26"/>
  <c r="K314" i="26"/>
  <c r="L314" i="26" s="1"/>
  <c r="M314" i="26" s="1"/>
  <c r="N314" i="26" s="1"/>
  <c r="O314" i="26" s="1"/>
  <c r="L19" i="26"/>
  <c r="AH59" i="26"/>
  <c r="Z22" i="26"/>
  <c r="K40" i="26"/>
  <c r="J272" i="26"/>
  <c r="L25" i="26"/>
  <c r="AB21" i="26"/>
  <c r="N364" i="26"/>
  <c r="N369" i="26" s="1"/>
  <c r="N295" i="26"/>
  <c r="O290" i="26"/>
  <c r="J321" i="26"/>
  <c r="K345" i="26"/>
  <c r="M14" i="26"/>
  <c r="L23" i="26"/>
  <c r="M15" i="26" l="1"/>
  <c r="M61" i="26"/>
  <c r="N61" i="26" s="1"/>
  <c r="O61" i="26" s="1"/>
  <c r="P61" i="26" s="1"/>
  <c r="Q61" i="26" s="1"/>
  <c r="Y86" i="33" s="1"/>
  <c r="AC86" i="33" s="1"/>
  <c r="AH60" i="26"/>
  <c r="AX16" i="26" s="1"/>
  <c r="U86" i="33"/>
  <c r="Q86" i="33" s="1"/>
  <c r="R107" i="26"/>
  <c r="S107" i="26" s="1"/>
  <c r="T107" i="26" s="1"/>
  <c r="U107" i="26" s="1"/>
  <c r="V107" i="26" s="1"/>
  <c r="M16" i="26"/>
  <c r="U25" i="33"/>
  <c r="M20" i="26"/>
  <c r="M19" i="26"/>
  <c r="N16" i="26"/>
  <c r="AX15" i="26"/>
  <c r="AA22" i="26"/>
  <c r="K272" i="26"/>
  <c r="M25" i="26"/>
  <c r="K321" i="26"/>
  <c r="M104" i="26"/>
  <c r="L345" i="26"/>
  <c r="AC21" i="26"/>
  <c r="P290" i="26"/>
  <c r="O295" i="26"/>
  <c r="O364" i="26"/>
  <c r="O369" i="26" s="1"/>
  <c r="M23" i="26"/>
  <c r="L40" i="26"/>
  <c r="N19" i="26"/>
  <c r="N14" i="26"/>
  <c r="N15" i="26"/>
  <c r="N20" i="26" l="1"/>
  <c r="M58" i="26"/>
  <c r="W107" i="26"/>
  <c r="X107" i="26" s="1"/>
  <c r="Y107" i="26" s="1"/>
  <c r="Z107" i="26" s="1"/>
  <c r="AA107" i="26" s="1"/>
  <c r="AB107" i="26" s="1"/>
  <c r="AC107" i="26" s="1"/>
  <c r="AD107" i="26" s="1"/>
  <c r="AE107" i="26" s="1"/>
  <c r="AF107" i="26" s="1"/>
  <c r="AG107" i="26" s="1"/>
  <c r="R61" i="26"/>
  <c r="S61" i="26" s="1"/>
  <c r="T61" i="26" s="1"/>
  <c r="U61" i="26" s="1"/>
  <c r="O16" i="26"/>
  <c r="AB22" i="26"/>
  <c r="L272" i="26"/>
  <c r="N25" i="26"/>
  <c r="AD21" i="26"/>
  <c r="N104" i="26"/>
  <c r="Q290" i="26"/>
  <c r="G61" i="34" s="1"/>
  <c r="P364" i="26"/>
  <c r="P369" i="26" s="1"/>
  <c r="P295" i="26"/>
  <c r="M345" i="26"/>
  <c r="L321" i="26"/>
  <c r="N23" i="26"/>
  <c r="O15" i="26"/>
  <c r="O20" i="26"/>
  <c r="O19" i="26"/>
  <c r="O14" i="26"/>
  <c r="M40" i="26"/>
  <c r="D5" i="1"/>
  <c r="AH107" i="26" l="1"/>
  <c r="AR17" i="26" s="1"/>
  <c r="N58" i="26"/>
  <c r="V61" i="26"/>
  <c r="W61" i="26" s="1"/>
  <c r="X61" i="26" s="1"/>
  <c r="Y61" i="26" s="1"/>
  <c r="Z61" i="26" s="1"/>
  <c r="AA61" i="26" s="1"/>
  <c r="AB61" i="26" s="1"/>
  <c r="AC61" i="26" s="1"/>
  <c r="AD61" i="26" s="1"/>
  <c r="AE61" i="26" s="1"/>
  <c r="AF61" i="26" s="1"/>
  <c r="AG61" i="26" s="1"/>
  <c r="Y26" i="33" s="1"/>
  <c r="AC26" i="33" s="1"/>
  <c r="U26" i="33"/>
  <c r="AP17" i="26"/>
  <c r="AT17" i="26" s="1"/>
  <c r="P16" i="26"/>
  <c r="G66" i="34"/>
  <c r="AC22" i="26"/>
  <c r="M272" i="26"/>
  <c r="N40" i="26"/>
  <c r="O25" i="26"/>
  <c r="Q16" i="26"/>
  <c r="O104" i="26"/>
  <c r="AE21" i="26"/>
  <c r="M321" i="26"/>
  <c r="N345" i="26"/>
  <c r="Q295" i="26"/>
  <c r="Q364" i="26"/>
  <c r="Q369" i="26" s="1"/>
  <c r="C25" i="1" s="1"/>
  <c r="R290" i="26"/>
  <c r="P15" i="26"/>
  <c r="O23" i="26"/>
  <c r="P14" i="26"/>
  <c r="P20" i="26"/>
  <c r="P19" i="26"/>
  <c r="AH61" i="26" l="1"/>
  <c r="AX17" i="26" s="1"/>
  <c r="BB17" i="26" s="1"/>
  <c r="O58" i="26"/>
  <c r="I85" i="33"/>
  <c r="AF21" i="26"/>
  <c r="S93" i="33"/>
  <c r="M93" i="33"/>
  <c r="AD22" i="26"/>
  <c r="O40" i="26"/>
  <c r="N272" i="26"/>
  <c r="P25" i="26"/>
  <c r="P340" i="26"/>
  <c r="P314" i="26" s="1"/>
  <c r="O345" i="26"/>
  <c r="S290" i="26"/>
  <c r="R295" i="26"/>
  <c r="R364" i="26"/>
  <c r="R369" i="26" s="1"/>
  <c r="N321" i="26"/>
  <c r="P104" i="26"/>
  <c r="R16" i="26"/>
  <c r="Q20" i="26"/>
  <c r="Q15" i="26"/>
  <c r="P23" i="26"/>
  <c r="Q19" i="26"/>
  <c r="Q14" i="26"/>
  <c r="P58" i="26" l="1"/>
  <c r="I81" i="33"/>
  <c r="I88" i="33"/>
  <c r="I80" i="33"/>
  <c r="AC85" i="33"/>
  <c r="M85" i="33"/>
  <c r="Q85" i="33" s="1"/>
  <c r="S85" i="33"/>
  <c r="I89" i="33"/>
  <c r="AG21" i="26"/>
  <c r="AH21" i="26" s="1"/>
  <c r="AL21" i="26" s="1"/>
  <c r="AE22" i="26"/>
  <c r="P40" i="26"/>
  <c r="O272" i="26"/>
  <c r="Q25" i="26"/>
  <c r="O321" i="26"/>
  <c r="Q340" i="26"/>
  <c r="P345" i="26"/>
  <c r="S16" i="26"/>
  <c r="Q104" i="26"/>
  <c r="S364" i="26"/>
  <c r="S369" i="26" s="1"/>
  <c r="S295" i="26"/>
  <c r="T290" i="26"/>
  <c r="R14" i="26"/>
  <c r="R19" i="26"/>
  <c r="R15" i="26"/>
  <c r="Q23" i="26"/>
  <c r="R20" i="26"/>
  <c r="Q314" i="26" l="1"/>
  <c r="Q61" i="34"/>
  <c r="Q66" i="34" s="1"/>
  <c r="S80" i="33"/>
  <c r="AH254" i="26"/>
  <c r="S89" i="33"/>
  <c r="M89" i="33"/>
  <c r="Q89" i="33" s="1"/>
  <c r="S88" i="33"/>
  <c r="M88" i="33"/>
  <c r="Q88" i="33" s="1"/>
  <c r="I92" i="33"/>
  <c r="AC81" i="33"/>
  <c r="S81" i="33"/>
  <c r="M81" i="33"/>
  <c r="Q81" i="33" s="1"/>
  <c r="I94" i="33"/>
  <c r="Q58" i="26"/>
  <c r="Y80" i="33" s="1"/>
  <c r="AC80" i="33" s="1"/>
  <c r="U80" i="33"/>
  <c r="M80" i="33" s="1"/>
  <c r="K61" i="34"/>
  <c r="O61" i="34" s="1"/>
  <c r="AF22" i="26"/>
  <c r="I30" i="33"/>
  <c r="AC30" i="33" s="1"/>
  <c r="M33" i="33"/>
  <c r="Q33" i="33" s="1"/>
  <c r="S33" i="33"/>
  <c r="S27" i="33"/>
  <c r="M27" i="33"/>
  <c r="Q27" i="33" s="1"/>
  <c r="P272" i="26"/>
  <c r="R25" i="26"/>
  <c r="Q345" i="26"/>
  <c r="R340" i="26"/>
  <c r="R314" i="26" s="1"/>
  <c r="U290" i="26"/>
  <c r="T364" i="26"/>
  <c r="T295" i="26"/>
  <c r="R104" i="26"/>
  <c r="T16" i="26"/>
  <c r="P321" i="26"/>
  <c r="R23" i="26"/>
  <c r="S20" i="26"/>
  <c r="S15" i="26"/>
  <c r="S19" i="26"/>
  <c r="S14" i="26"/>
  <c r="Q40" i="26"/>
  <c r="AG22" i="26" l="1"/>
  <c r="AH22" i="26" s="1"/>
  <c r="AL22" i="26" s="1"/>
  <c r="I105" i="33"/>
  <c r="Q80" i="33"/>
  <c r="U61" i="34"/>
  <c r="W61" i="34" s="1"/>
  <c r="W66" i="34" s="1"/>
  <c r="AH255" i="26"/>
  <c r="K66" i="34"/>
  <c r="R58" i="26"/>
  <c r="AC92" i="33"/>
  <c r="M92" i="33"/>
  <c r="Q92" i="33" s="1"/>
  <c r="S92" i="33"/>
  <c r="AC94" i="33"/>
  <c r="S94" i="33"/>
  <c r="M94" i="33"/>
  <c r="Q94" i="33" s="1"/>
  <c r="S110" i="33"/>
  <c r="I31" i="33"/>
  <c r="BB21" i="26"/>
  <c r="AP21" i="26"/>
  <c r="AT21" i="26" s="1"/>
  <c r="M30" i="33"/>
  <c r="Q30" i="33" s="1"/>
  <c r="S30" i="33"/>
  <c r="AP24" i="26"/>
  <c r="AT24" i="26" s="1"/>
  <c r="AP22" i="26"/>
  <c r="AT22" i="26" s="1"/>
  <c r="R40" i="26"/>
  <c r="S25" i="26"/>
  <c r="T369" i="26"/>
  <c r="S340" i="26"/>
  <c r="S314" i="26" s="1"/>
  <c r="R345" i="26"/>
  <c r="U16" i="26"/>
  <c r="O66" i="34"/>
  <c r="G68" i="4" s="1"/>
  <c r="U295" i="26"/>
  <c r="V290" i="26"/>
  <c r="U364" i="26"/>
  <c r="U369" i="26" s="1"/>
  <c r="Q321" i="26"/>
  <c r="S104" i="26"/>
  <c r="T14" i="26"/>
  <c r="T15" i="26"/>
  <c r="T19" i="26"/>
  <c r="T20" i="26"/>
  <c r="S23" i="26"/>
  <c r="C7" i="1" l="1"/>
  <c r="S58" i="26"/>
  <c r="S105" i="33"/>
  <c r="M31" i="33"/>
  <c r="Q31" i="33" s="1"/>
  <c r="AC31" i="33"/>
  <c r="S31" i="33"/>
  <c r="BB22" i="26"/>
  <c r="BB24" i="26"/>
  <c r="R272" i="26"/>
  <c r="G69" i="34"/>
  <c r="O68" i="4" s="1"/>
  <c r="C17" i="1" s="1"/>
  <c r="T25" i="26"/>
  <c r="T340" i="26"/>
  <c r="T314" i="26" s="1"/>
  <c r="S345" i="26"/>
  <c r="V16" i="26"/>
  <c r="T104" i="26"/>
  <c r="V364" i="26"/>
  <c r="W290" i="26"/>
  <c r="V295" i="26"/>
  <c r="R321" i="26"/>
  <c r="T23" i="26"/>
  <c r="U14" i="26"/>
  <c r="U19" i="26"/>
  <c r="S40" i="26"/>
  <c r="U15" i="26"/>
  <c r="U20" i="26"/>
  <c r="T58" i="26" l="1"/>
  <c r="V369" i="26"/>
  <c r="S272" i="26"/>
  <c r="U25" i="26"/>
  <c r="S321" i="26"/>
  <c r="U340" i="26"/>
  <c r="U314" i="26" s="1"/>
  <c r="T345" i="26"/>
  <c r="X290" i="26"/>
  <c r="W295" i="26"/>
  <c r="W364" i="26"/>
  <c r="W369" i="26" s="1"/>
  <c r="U104" i="26"/>
  <c r="W16" i="26"/>
  <c r="V15" i="26"/>
  <c r="V20" i="26"/>
  <c r="V14" i="26"/>
  <c r="U23" i="26"/>
  <c r="V19" i="26"/>
  <c r="T40" i="26"/>
  <c r="U58" i="26" l="1"/>
  <c r="T272" i="26"/>
  <c r="U40" i="26"/>
  <c r="V25" i="26"/>
  <c r="X16" i="26"/>
  <c r="V104" i="26"/>
  <c r="Y290" i="26"/>
  <c r="X364" i="26"/>
  <c r="X369" i="26" s="1"/>
  <c r="X295" i="26"/>
  <c r="V340" i="26"/>
  <c r="U345" i="26"/>
  <c r="T321" i="26"/>
  <c r="W14" i="26"/>
  <c r="W20" i="26"/>
  <c r="V23" i="26"/>
  <c r="W19" i="26"/>
  <c r="W15" i="26"/>
  <c r="V314" i="26" l="1"/>
  <c r="V58" i="26"/>
  <c r="U272" i="26"/>
  <c r="V40" i="26"/>
  <c r="W25" i="26"/>
  <c r="W340" i="26"/>
  <c r="W314" i="26" s="1"/>
  <c r="V345" i="26"/>
  <c r="U321" i="26"/>
  <c r="W104" i="26"/>
  <c r="Y364" i="26"/>
  <c r="Y295" i="26"/>
  <c r="Z290" i="26"/>
  <c r="Y16" i="26"/>
  <c r="X20" i="26"/>
  <c r="W23" i="26"/>
  <c r="X14" i="26"/>
  <c r="X15" i="26"/>
  <c r="X19" i="26"/>
  <c r="W58" i="26" l="1"/>
  <c r="V272" i="26"/>
  <c r="X25" i="26"/>
  <c r="Z295" i="26"/>
  <c r="AA290" i="26"/>
  <c r="Z364" i="26"/>
  <c r="Z369" i="26" s="1"/>
  <c r="Y369" i="26"/>
  <c r="X340" i="26"/>
  <c r="X314" i="26" s="1"/>
  <c r="W345" i="26"/>
  <c r="X104" i="26"/>
  <c r="Z16" i="26"/>
  <c r="V321" i="26"/>
  <c r="Y19" i="26"/>
  <c r="Y15" i="26"/>
  <c r="Y20" i="26"/>
  <c r="Y14" i="26"/>
  <c r="X23" i="26"/>
  <c r="W40" i="26"/>
  <c r="X58" i="26" l="1"/>
  <c r="X40" i="26"/>
  <c r="W272" i="26"/>
  <c r="Y25" i="26"/>
  <c r="AA295" i="26"/>
  <c r="AA364" i="26"/>
  <c r="AA369" i="26" s="1"/>
  <c r="AB290" i="26"/>
  <c r="W321" i="26"/>
  <c r="X345" i="26"/>
  <c r="Y340" i="26"/>
  <c r="Y314" i="26" s="1"/>
  <c r="AA16" i="26"/>
  <c r="Y104" i="26"/>
  <c r="Z19" i="26"/>
  <c r="Y23" i="26"/>
  <c r="Z14" i="26"/>
  <c r="Z20" i="26"/>
  <c r="Z15" i="26"/>
  <c r="Y58" i="26" l="1"/>
  <c r="Y40" i="26"/>
  <c r="X272" i="26"/>
  <c r="Z25" i="26"/>
  <c r="Z104" i="26"/>
  <c r="X321" i="26"/>
  <c r="AC290" i="26"/>
  <c r="AB364" i="26"/>
  <c r="AB369" i="26" s="1"/>
  <c r="AB295" i="26"/>
  <c r="AB16" i="26"/>
  <c r="Z340" i="26"/>
  <c r="Y345" i="26"/>
  <c r="AA15" i="26"/>
  <c r="AA19" i="26"/>
  <c r="AA14" i="26"/>
  <c r="AA20" i="26"/>
  <c r="Z23" i="26"/>
  <c r="Z314" i="26" l="1"/>
  <c r="Z58" i="26"/>
  <c r="Y272" i="26"/>
  <c r="AA25" i="26"/>
  <c r="Z40" i="26"/>
  <c r="AC16" i="26"/>
  <c r="AD290" i="26"/>
  <c r="AC295" i="26"/>
  <c r="AC364" i="26"/>
  <c r="AC369" i="26" s="1"/>
  <c r="AA340" i="26"/>
  <c r="AA345" i="26" s="1"/>
  <c r="Z345" i="26"/>
  <c r="Y321" i="26"/>
  <c r="AA104" i="26"/>
  <c r="AB14" i="26"/>
  <c r="AB20" i="26"/>
  <c r="AB19" i="26"/>
  <c r="AA23" i="26"/>
  <c r="AB15" i="26"/>
  <c r="AA58" i="26" l="1"/>
  <c r="AA314" i="26"/>
  <c r="AA40" i="26"/>
  <c r="Z272" i="26"/>
  <c r="AB25" i="26"/>
  <c r="AB104" i="26"/>
  <c r="AD364" i="26"/>
  <c r="AD369" i="26" s="1"/>
  <c r="AD295" i="26"/>
  <c r="AE290" i="26"/>
  <c r="AF290" i="26" s="1"/>
  <c r="Z321" i="26"/>
  <c r="AB340" i="26"/>
  <c r="AD16" i="26"/>
  <c r="AC15" i="26"/>
  <c r="AC14" i="26"/>
  <c r="AC19" i="26"/>
  <c r="AB23" i="26"/>
  <c r="AC20" i="26"/>
  <c r="AB58" i="26" l="1"/>
  <c r="AB314" i="26"/>
  <c r="AF295" i="26"/>
  <c r="AF364" i="26"/>
  <c r="AF369" i="26" s="1"/>
  <c r="AG290" i="26"/>
  <c r="AC340" i="26"/>
  <c r="AB345" i="26"/>
  <c r="AB40" i="26"/>
  <c r="AA272" i="26"/>
  <c r="AC25" i="26"/>
  <c r="AA321" i="26"/>
  <c r="AE16" i="26"/>
  <c r="AE295" i="26"/>
  <c r="AE364" i="26"/>
  <c r="AC104" i="26"/>
  <c r="AD15" i="26"/>
  <c r="AC23" i="26"/>
  <c r="AD19" i="26"/>
  <c r="AD14" i="26"/>
  <c r="AD20" i="26"/>
  <c r="AC58" i="26" l="1"/>
  <c r="AC314" i="26"/>
  <c r="G22" i="34"/>
  <c r="AH290" i="26"/>
  <c r="AL290" i="26" s="1"/>
  <c r="AG295" i="26"/>
  <c r="AG364" i="26"/>
  <c r="AF16" i="26"/>
  <c r="AE369" i="26"/>
  <c r="AD340" i="26"/>
  <c r="AC345" i="26"/>
  <c r="AB272" i="26"/>
  <c r="AD25" i="26"/>
  <c r="AD104" i="26"/>
  <c r="AB321" i="26"/>
  <c r="AE20" i="26"/>
  <c r="AD23" i="26"/>
  <c r="AE14" i="26"/>
  <c r="AE19" i="26"/>
  <c r="AC40" i="26"/>
  <c r="AE15" i="26"/>
  <c r="AD40" i="26" l="1"/>
  <c r="G27" i="34"/>
  <c r="AD58" i="26"/>
  <c r="AH295" i="26"/>
  <c r="AD314" i="26"/>
  <c r="E25" i="1"/>
  <c r="AH364" i="26"/>
  <c r="AH369" i="26" s="1"/>
  <c r="D25" i="1" s="1"/>
  <c r="AG369" i="26"/>
  <c r="AF20" i="26"/>
  <c r="AF19" i="26"/>
  <c r="AF14" i="26"/>
  <c r="AG16" i="26"/>
  <c r="AF15" i="26"/>
  <c r="AE340" i="26"/>
  <c r="AF340" i="26" s="1"/>
  <c r="AD345" i="26"/>
  <c r="AC272" i="26"/>
  <c r="AE25" i="26"/>
  <c r="AC321" i="26"/>
  <c r="AE104" i="26"/>
  <c r="AL295" i="26"/>
  <c r="AE23" i="26"/>
  <c r="AH249" i="26" l="1"/>
  <c r="AH16" i="26"/>
  <c r="AL16" i="26" s="1"/>
  <c r="AF104" i="26"/>
  <c r="AG20" i="26"/>
  <c r="AH20" i="26" s="1"/>
  <c r="AL20" i="26" s="1"/>
  <c r="AE314" i="26"/>
  <c r="AF314" i="26" s="1"/>
  <c r="AG314" i="26" s="1"/>
  <c r="I25" i="33"/>
  <c r="BB16" i="26"/>
  <c r="AE58" i="26"/>
  <c r="AG340" i="26"/>
  <c r="AH340" i="26" s="1"/>
  <c r="Q22" i="34" s="1"/>
  <c r="AG14" i="26"/>
  <c r="AG104" i="26"/>
  <c r="AG15" i="26"/>
  <c r="AG19" i="26"/>
  <c r="AH19" i="26" s="1"/>
  <c r="AL19" i="26" s="1"/>
  <c r="AF345" i="26"/>
  <c r="AF23" i="26"/>
  <c r="AF25" i="26"/>
  <c r="AD272" i="26"/>
  <c r="AE345" i="26"/>
  <c r="AD321" i="26"/>
  <c r="AE40" i="26"/>
  <c r="AH248" i="26" l="1"/>
  <c r="AH15" i="26"/>
  <c r="AL15" i="26" s="1"/>
  <c r="AH252" i="26"/>
  <c r="AP20" i="26"/>
  <c r="AT20" i="26" s="1"/>
  <c r="AH253" i="26"/>
  <c r="I29" i="33"/>
  <c r="M29" i="33" s="1"/>
  <c r="Q29" i="33" s="1"/>
  <c r="S25" i="33"/>
  <c r="AC25" i="33"/>
  <c r="M25" i="33"/>
  <c r="Q25" i="33" s="1"/>
  <c r="K22" i="34"/>
  <c r="O22" i="34" s="1"/>
  <c r="U22" i="34" s="1"/>
  <c r="AP16" i="26"/>
  <c r="AT16" i="26" s="1"/>
  <c r="I21" i="33"/>
  <c r="M21" i="33" s="1"/>
  <c r="Q21" i="33" s="1"/>
  <c r="I20" i="33"/>
  <c r="AH14" i="26"/>
  <c r="AG345" i="26"/>
  <c r="I28" i="33"/>
  <c r="AG23" i="26"/>
  <c r="AH23" i="26" s="1"/>
  <c r="AL23" i="26" s="1"/>
  <c r="AH104" i="26"/>
  <c r="AR14" i="26" s="1"/>
  <c r="AG25" i="26"/>
  <c r="AH25" i="26" s="1"/>
  <c r="AL25" i="26" s="1"/>
  <c r="AH247" i="26"/>
  <c r="AF321" i="26"/>
  <c r="AF40" i="26"/>
  <c r="AE272" i="26"/>
  <c r="AE321" i="26"/>
  <c r="M26" i="33"/>
  <c r="Q26" i="33" s="1"/>
  <c r="S26" i="33"/>
  <c r="AL14" i="26" l="1"/>
  <c r="AH40" i="26"/>
  <c r="AH256" i="26"/>
  <c r="S29" i="33"/>
  <c r="AH258" i="26"/>
  <c r="U20" i="33"/>
  <c r="Y20" i="33"/>
  <c r="AC20" i="33" s="1"/>
  <c r="S20" i="33"/>
  <c r="AH314" i="26"/>
  <c r="AH321" i="26" s="1"/>
  <c r="AV290" i="26" s="1"/>
  <c r="AX290" i="26" s="1"/>
  <c r="AX295" i="26" s="1"/>
  <c r="S21" i="33"/>
  <c r="AC21" i="33"/>
  <c r="AG321" i="26"/>
  <c r="AH345" i="26"/>
  <c r="AR290" i="26"/>
  <c r="AP290" i="26" s="1"/>
  <c r="AT290" i="26" s="1"/>
  <c r="AT295" i="26" s="1"/>
  <c r="I32" i="33"/>
  <c r="AC32" i="33" s="1"/>
  <c r="I34" i="33"/>
  <c r="AC34" i="33" s="1"/>
  <c r="S28" i="33"/>
  <c r="M28" i="33"/>
  <c r="Q28" i="33" s="1"/>
  <c r="AF272" i="26"/>
  <c r="AP19" i="26"/>
  <c r="AT19" i="26" s="1"/>
  <c r="AG40" i="26"/>
  <c r="BB15" i="26"/>
  <c r="AP15" i="26"/>
  <c r="AT15" i="26" s="1"/>
  <c r="K27" i="34"/>
  <c r="Q27" i="34" l="1"/>
  <c r="W22" i="34"/>
  <c r="W27" i="34" s="1"/>
  <c r="I50" i="33"/>
  <c r="AV295" i="26"/>
  <c r="AN299" i="26"/>
  <c r="AR295" i="26"/>
  <c r="AL40" i="26"/>
  <c r="AG272" i="26"/>
  <c r="AH272" i="26"/>
  <c r="AT14" i="26"/>
  <c r="AX14" i="26"/>
  <c r="BB14" i="26" s="1"/>
  <c r="M34" i="33"/>
  <c r="Q34" i="33" s="1"/>
  <c r="S34" i="33"/>
  <c r="M20" i="33"/>
  <c r="Q20" i="33" s="1"/>
  <c r="M32" i="33"/>
  <c r="Q32" i="33" s="1"/>
  <c r="S32" i="33"/>
  <c r="BB25" i="26"/>
  <c r="AP25" i="26"/>
  <c r="AT25" i="26" s="1"/>
  <c r="BB23" i="26"/>
  <c r="AP23" i="26"/>
  <c r="AT23" i="26" s="1"/>
  <c r="G22" i="35"/>
  <c r="O22" i="35"/>
  <c r="O27" i="34"/>
  <c r="G22" i="4" s="1"/>
  <c r="D10" i="1" l="1"/>
  <c r="E10" i="1"/>
  <c r="D17" i="1"/>
  <c r="E7" i="1"/>
  <c r="D7" i="1"/>
  <c r="S50" i="33"/>
  <c r="G30" i="34"/>
  <c r="O22" i="4" s="1"/>
  <c r="E17" i="1" s="1"/>
  <c r="E19" i="1" l="1"/>
  <c r="H85" i="26" l="1"/>
  <c r="I85" i="26"/>
  <c r="Y89" i="33" l="1"/>
  <c r="AC89" i="33" s="1"/>
  <c r="Y29" i="33" l="1"/>
  <c r="AC29" i="33" s="1"/>
  <c r="AX20" i="26"/>
  <c r="BB20" i="26" s="1"/>
  <c r="Y88" i="33" l="1"/>
  <c r="AC88" i="33" l="1"/>
  <c r="AC98" i="33" l="1"/>
  <c r="Y28" i="33" l="1"/>
  <c r="AX19" i="26" l="1"/>
  <c r="AC28" i="33"/>
  <c r="BB19" i="26" l="1"/>
  <c r="AC38" i="33" l="1"/>
  <c r="BB29" i="26" l="1"/>
  <c r="U121" i="26" l="1"/>
  <c r="V121" i="26" s="1"/>
  <c r="W121" i="26" s="1"/>
  <c r="X121" i="26" s="1"/>
  <c r="Y121" i="26" s="1"/>
  <c r="Z121" i="26" s="1"/>
  <c r="AA121" i="26" s="1"/>
  <c r="AB121" i="26" s="1"/>
  <c r="AC121" i="26" s="1"/>
  <c r="AD121" i="26" s="1"/>
  <c r="AE121" i="26" s="1"/>
  <c r="AF121" i="26" s="1"/>
  <c r="AG121" i="26" s="1"/>
  <c r="R75" i="26"/>
  <c r="S75" i="26" s="1"/>
  <c r="T75" i="26" s="1"/>
  <c r="U75" i="26" l="1"/>
  <c r="V75" i="26" s="1"/>
  <c r="W75" i="26" s="1"/>
  <c r="X75" i="26" s="1"/>
  <c r="AH121" i="26" l="1"/>
  <c r="AR31" i="26" s="1"/>
  <c r="AP31" i="26" s="1"/>
  <c r="AT31" i="26" s="1"/>
  <c r="Y75" i="26"/>
  <c r="Z75" i="26" s="1"/>
  <c r="U40" i="33" l="1"/>
  <c r="M40" i="33" s="1"/>
  <c r="Q40" i="33" s="1"/>
  <c r="AA75" i="26"/>
  <c r="AB75" i="26" l="1"/>
  <c r="AC75" i="26" l="1"/>
  <c r="AD75" i="26" l="1"/>
  <c r="AE75" i="26" l="1"/>
  <c r="AF75" i="26" l="1"/>
  <c r="AG75" i="26" l="1"/>
  <c r="Y40" i="33" s="1"/>
  <c r="AC40" i="33" s="1"/>
  <c r="AH75" i="26"/>
  <c r="AX31" i="26" s="1"/>
  <c r="BB31" i="26" s="1"/>
  <c r="L418" i="26" l="1"/>
  <c r="M418" i="26" l="1"/>
  <c r="N418" i="26" l="1"/>
  <c r="O418" i="26" l="1"/>
  <c r="P418" i="26" l="1"/>
  <c r="Q418" i="26" l="1"/>
  <c r="R418" i="26" l="1"/>
  <c r="S418" i="26" l="1"/>
  <c r="T418" i="26" l="1"/>
  <c r="U418" i="26" l="1"/>
  <c r="V418" i="26" l="1"/>
  <c r="W418" i="26" l="1"/>
  <c r="Z418" i="26" l="1"/>
  <c r="AA418" i="26" l="1"/>
  <c r="AB418" i="26" l="1"/>
  <c r="L419" i="26"/>
  <c r="M419" i="26" l="1"/>
  <c r="L421" i="26"/>
  <c r="AC418" i="26"/>
  <c r="AD418" i="26" l="1"/>
  <c r="N419" i="26"/>
  <c r="M421" i="26"/>
  <c r="O419" i="26" l="1"/>
  <c r="N421" i="26"/>
  <c r="AE418" i="26"/>
  <c r="AF418" i="26" l="1"/>
  <c r="P419" i="26"/>
  <c r="O421" i="26"/>
  <c r="Q419" i="26" l="1"/>
  <c r="P421" i="26"/>
  <c r="AG418" i="26"/>
  <c r="R419" i="26" l="1"/>
  <c r="Q421" i="26"/>
  <c r="G70" i="4" s="1"/>
  <c r="C6" i="1" l="1"/>
  <c r="C34" i="1"/>
  <c r="S419" i="26"/>
  <c r="R421" i="26"/>
  <c r="T419" i="26" l="1"/>
  <c r="S421" i="26"/>
  <c r="U419" i="26" l="1"/>
  <c r="T421" i="26"/>
  <c r="V419" i="26" l="1"/>
  <c r="U421" i="26"/>
  <c r="W419" i="26" l="1"/>
  <c r="V421" i="26"/>
  <c r="X419" i="26" l="1"/>
  <c r="W421" i="26"/>
  <c r="Y419" i="26" l="1"/>
  <c r="X421" i="26"/>
  <c r="Z419" i="26" l="1"/>
  <c r="Y421" i="26"/>
  <c r="AA419" i="26" l="1"/>
  <c r="Z421" i="26"/>
  <c r="AB419" i="26" l="1"/>
  <c r="AA421" i="26"/>
  <c r="AC419" i="26" l="1"/>
  <c r="AB421" i="26"/>
  <c r="AD419" i="26" l="1"/>
  <c r="AC421" i="26"/>
  <c r="AE419" i="26" l="1"/>
  <c r="AD421" i="26"/>
  <c r="AF419" i="26" l="1"/>
  <c r="AE421" i="26"/>
  <c r="AG419" i="26" l="1"/>
  <c r="AF421" i="26"/>
  <c r="AG421" i="26" l="1"/>
  <c r="G24" i="4" s="1"/>
  <c r="AH419" i="26"/>
  <c r="AH421" i="26" s="1"/>
  <c r="G24" i="35" s="1"/>
  <c r="C76" i="1" s="1"/>
  <c r="D6" i="1" l="1"/>
  <c r="D28" i="1"/>
  <c r="D34" i="1"/>
  <c r="E6" i="1"/>
  <c r="E34" i="1"/>
  <c r="L396" i="26" l="1"/>
  <c r="M396" i="26" l="1"/>
  <c r="N396" i="26" l="1"/>
  <c r="O396" i="26" l="1"/>
  <c r="P396" i="26" l="1"/>
  <c r="R396" i="26" l="1"/>
  <c r="Q396" i="26" l="1"/>
  <c r="C24" i="1" s="1"/>
  <c r="G51" i="32"/>
  <c r="K51" i="32" l="1"/>
  <c r="G64" i="4"/>
  <c r="C9" i="1" l="1"/>
  <c r="S396" i="26"/>
  <c r="T396" i="26" l="1"/>
  <c r="U396" i="26" l="1"/>
  <c r="V396" i="26" l="1"/>
  <c r="W396" i="26" l="1"/>
  <c r="X396" i="26"/>
  <c r="Y396" i="26" l="1"/>
  <c r="Z396" i="26" l="1"/>
  <c r="AA396" i="26" l="1"/>
  <c r="AB396" i="26" l="1"/>
  <c r="AC396" i="26" l="1"/>
  <c r="AD396" i="26" l="1"/>
  <c r="AE396" i="26" l="1"/>
  <c r="AF396" i="26" l="1"/>
  <c r="AG396" i="26" l="1"/>
  <c r="AH396" i="26" s="1"/>
  <c r="G21" i="32"/>
  <c r="G18" i="35"/>
  <c r="D9" i="1" l="1"/>
  <c r="K21" i="32"/>
  <c r="G18" i="4"/>
  <c r="C53" i="1"/>
  <c r="D24" i="1"/>
  <c r="E24" i="1"/>
  <c r="E9" i="1" l="1"/>
  <c r="L130" i="26" l="1"/>
  <c r="L85" i="26" l="1"/>
  <c r="N120" i="26" l="1"/>
  <c r="M130" i="26"/>
  <c r="M74" i="26"/>
  <c r="N74" i="26" l="1"/>
  <c r="M85" i="26"/>
  <c r="O120" i="26"/>
  <c r="N130" i="26"/>
  <c r="P120" i="26" l="1"/>
  <c r="O130" i="26"/>
  <c r="O74" i="26"/>
  <c r="N85" i="26"/>
  <c r="P74" i="26" l="1"/>
  <c r="O85" i="26"/>
  <c r="Q120" i="26"/>
  <c r="U99" i="33" s="1"/>
  <c r="P130" i="26"/>
  <c r="R120" i="26" l="1"/>
  <c r="Q130" i="26"/>
  <c r="Q74" i="26"/>
  <c r="P85" i="26"/>
  <c r="U110" i="33" l="1"/>
  <c r="U112" i="33" s="1"/>
  <c r="Q99" i="33"/>
  <c r="Q105" i="33" s="1"/>
  <c r="U105" i="33"/>
  <c r="R74" i="26"/>
  <c r="Y99" i="33"/>
  <c r="AC99" i="33" s="1"/>
  <c r="Q85" i="26"/>
  <c r="S120" i="26"/>
  <c r="R130" i="26"/>
  <c r="T120" i="26" l="1"/>
  <c r="S130" i="26"/>
  <c r="W110" i="33"/>
  <c r="AC105" i="33"/>
  <c r="Y105" i="33"/>
  <c r="S74" i="26"/>
  <c r="R85" i="26"/>
  <c r="C11" i="1"/>
  <c r="I108" i="33"/>
  <c r="O66" i="4" l="1"/>
  <c r="C16" i="1" s="1"/>
  <c r="T74" i="26"/>
  <c r="S85" i="26"/>
  <c r="W111" i="33"/>
  <c r="G66" i="4"/>
  <c r="U120" i="26"/>
  <c r="T130" i="26"/>
  <c r="V120" i="26" l="1"/>
  <c r="U130" i="26"/>
  <c r="U74" i="26"/>
  <c r="T85" i="26"/>
  <c r="C8" i="1"/>
  <c r="C41" i="1" s="1"/>
  <c r="G72" i="4"/>
  <c r="I64" i="4" l="1"/>
  <c r="I70" i="4"/>
  <c r="Q70" i="4" s="1"/>
  <c r="C14" i="1" s="1"/>
  <c r="I68" i="4"/>
  <c r="I66" i="4"/>
  <c r="V74" i="26"/>
  <c r="U85" i="26"/>
  <c r="W120" i="26"/>
  <c r="V130" i="26"/>
  <c r="I72" i="4" l="1"/>
  <c r="K66" i="4"/>
  <c r="M66" i="4" s="1"/>
  <c r="Q66" i="4"/>
  <c r="C13" i="1" s="1"/>
  <c r="W74" i="26"/>
  <c r="V85" i="26"/>
  <c r="X120" i="26"/>
  <c r="W130" i="26"/>
  <c r="Q64" i="4"/>
  <c r="K64" i="4"/>
  <c r="K68" i="4"/>
  <c r="M68" i="4" s="1"/>
  <c r="Q68" i="4"/>
  <c r="C15" i="1" s="1"/>
  <c r="Q72" i="4" l="1"/>
  <c r="C3" i="1" s="1"/>
  <c r="C12" i="1"/>
  <c r="K70" i="4"/>
  <c r="M70" i="4" s="1"/>
  <c r="M64" i="4"/>
  <c r="Y120" i="26"/>
  <c r="X130" i="26"/>
  <c r="X74" i="26"/>
  <c r="W85" i="26"/>
  <c r="K72" i="4" l="1"/>
  <c r="M72" i="4"/>
  <c r="C44" i="1" s="1"/>
  <c r="Y74" i="26"/>
  <c r="X85" i="26"/>
  <c r="Z120" i="26"/>
  <c r="Y130" i="26"/>
  <c r="AA120" i="26" l="1"/>
  <c r="Z130" i="26"/>
  <c r="Z74" i="26"/>
  <c r="Y85" i="26"/>
  <c r="AA74" i="26" l="1"/>
  <c r="Z85" i="26"/>
  <c r="AB120" i="26"/>
  <c r="AA130" i="26"/>
  <c r="AC120" i="26" l="1"/>
  <c r="AB130" i="26"/>
  <c r="AB74" i="26"/>
  <c r="AA85" i="26"/>
  <c r="AC74" i="26" l="1"/>
  <c r="AB85" i="26"/>
  <c r="AD120" i="26"/>
  <c r="AC130" i="26"/>
  <c r="AE120" i="26" l="1"/>
  <c r="AD130" i="26"/>
  <c r="AD74" i="26"/>
  <c r="AC85" i="26"/>
  <c r="AE74" i="26" l="1"/>
  <c r="AD85" i="26"/>
  <c r="AF120" i="26"/>
  <c r="AE130" i="26"/>
  <c r="AG120" i="26" l="1"/>
  <c r="AH120" i="26" s="1"/>
  <c r="AF130" i="26"/>
  <c r="AF74" i="26"/>
  <c r="AE85" i="26"/>
  <c r="U39" i="33" l="1"/>
  <c r="AT30" i="26"/>
  <c r="AG130" i="26"/>
  <c r="C55" i="1" s="1"/>
  <c r="AG74" i="26"/>
  <c r="AF85" i="26"/>
  <c r="Y39" i="33" l="1"/>
  <c r="AC39" i="33" s="1"/>
  <c r="AG85" i="26"/>
  <c r="AH74" i="26"/>
  <c r="AH130" i="26"/>
  <c r="D11" i="1" l="1"/>
  <c r="M39" i="33"/>
  <c r="Q39" i="33" s="1"/>
  <c r="Q50" i="33" s="1"/>
  <c r="U50" i="33"/>
  <c r="AT40" i="26"/>
  <c r="D23" i="1" s="1"/>
  <c r="AR40" i="26"/>
  <c r="AX30" i="26"/>
  <c r="BB30" i="26" s="1"/>
  <c r="AH85" i="26"/>
  <c r="AC50" i="33"/>
  <c r="G20" i="4" s="1"/>
  <c r="Y50" i="33"/>
  <c r="I53" i="33" l="1"/>
  <c r="E8" i="1"/>
  <c r="E41" i="1" s="1"/>
  <c r="G26" i="4"/>
  <c r="BB40" i="26"/>
  <c r="AX40" i="26"/>
  <c r="E11" i="1"/>
  <c r="C51" i="1"/>
  <c r="I18" i="4" l="1"/>
  <c r="I22" i="4"/>
  <c r="Q22" i="4" s="1"/>
  <c r="I20" i="4"/>
  <c r="K20" i="4" s="1"/>
  <c r="M20" i="4" s="1"/>
  <c r="AN44" i="26"/>
  <c r="O20" i="4"/>
  <c r="Q20" i="4" s="1"/>
  <c r="O20" i="35"/>
  <c r="E73" i="1" s="1"/>
  <c r="G20" i="35"/>
  <c r="E16" i="1"/>
  <c r="I24" i="4" l="1"/>
  <c r="Q24" i="4" s="1"/>
  <c r="Q18" i="4"/>
  <c r="Q26" i="4" s="1"/>
  <c r="K18" i="4"/>
  <c r="M18" i="4" s="1"/>
  <c r="K22" i="4"/>
  <c r="M22" i="4" s="1"/>
  <c r="D8" i="1"/>
  <c r="D41" i="1" s="1"/>
  <c r="D42" i="1" s="1"/>
  <c r="G26" i="35"/>
  <c r="D16" i="1"/>
  <c r="I18" i="35" l="1"/>
  <c r="D72" i="1" s="1"/>
  <c r="I22" i="35"/>
  <c r="D74" i="1" s="1"/>
  <c r="I20" i="35"/>
  <c r="I26" i="4"/>
  <c r="K24" i="4"/>
  <c r="M24" i="4" s="1"/>
  <c r="E3" i="1"/>
  <c r="K20" i="35" l="1"/>
  <c r="M20" i="35" s="1"/>
  <c r="D21" i="1" s="1"/>
  <c r="D73" i="1"/>
  <c r="Q20" i="35"/>
  <c r="I24" i="35"/>
  <c r="D75" i="1" s="1"/>
  <c r="D76" i="1" s="1"/>
  <c r="H79" i="1" s="1"/>
  <c r="M26" i="4"/>
  <c r="E44" i="1" s="1"/>
  <c r="K26" i="4"/>
  <c r="K18" i="35"/>
  <c r="Q18" i="35"/>
  <c r="Q22" i="35"/>
  <c r="F74" i="1" s="1"/>
  <c r="K22" i="35"/>
  <c r="M22" i="35" s="1"/>
  <c r="D20" i="1" s="1"/>
  <c r="D13" i="1"/>
  <c r="D33" i="1" l="1"/>
  <c r="F72" i="1"/>
  <c r="E21" i="1"/>
  <c r="F73" i="1"/>
  <c r="E20" i="1"/>
  <c r="D15" i="1"/>
  <c r="Q24" i="35"/>
  <c r="K24" i="35"/>
  <c r="M24" i="35" s="1"/>
  <c r="D19" i="1" s="1"/>
  <c r="D12" i="1"/>
  <c r="E22" i="1"/>
  <c r="W23" i="35"/>
  <c r="D14" i="1" l="1"/>
  <c r="F75" i="1"/>
  <c r="F76" i="1"/>
  <c r="Q26" i="35"/>
  <c r="D3" i="1" s="1"/>
  <c r="D22" i="1"/>
  <c r="M26" i="35"/>
  <c r="K26" i="35"/>
  <c r="W21" i="35" l="1"/>
  <c r="D44" i="1"/>
  <c r="D45" i="1" s="1"/>
  <c r="D18" i="1"/>
</calcChain>
</file>

<file path=xl/sharedStrings.xml><?xml version="1.0" encoding="utf-8"?>
<sst xmlns="http://schemas.openxmlformats.org/spreadsheetml/2006/main" count="1268" uniqueCount="260">
  <si>
    <t>Information Leaving this File</t>
  </si>
  <si>
    <t>Aug 2025</t>
  </si>
  <si>
    <t>Dec 2026</t>
  </si>
  <si>
    <t>Base</t>
  </si>
  <si>
    <t>13 Mo Avg</t>
  </si>
  <si>
    <t>Forecast</t>
  </si>
  <si>
    <t>Weighted Cost of Capital</t>
  </si>
  <si>
    <t xml:space="preserve">  13 mo. Going to K_COS.xls  &amp; KA_CWIP.xls and Capital File</t>
  </si>
  <si>
    <t>ITC</t>
  </si>
  <si>
    <t xml:space="preserve"> Going to Exhibit 37B</t>
  </si>
  <si>
    <t>Deferred ITC (JDITC - 4 &amp;10%)</t>
  </si>
  <si>
    <t>Common Equity</t>
  </si>
  <si>
    <t xml:space="preserve"> Going to Exhibit 37K &amp; 37B</t>
  </si>
  <si>
    <t>Preferred Stock</t>
  </si>
  <si>
    <t>LTD</t>
  </si>
  <si>
    <t xml:space="preserve"> Going to Exhibit 37K</t>
  </si>
  <si>
    <t>STD</t>
  </si>
  <si>
    <t xml:space="preserve"> Going to K_FINDAT.xls</t>
  </si>
  <si>
    <t>Interest on LTD</t>
  </si>
  <si>
    <t>Amort of Debt Expense</t>
  </si>
  <si>
    <t>Short-Term Debt - 13 Mo. Avg</t>
  </si>
  <si>
    <t>Going to K_cos.xls &amp; Exh K and Capital File</t>
  </si>
  <si>
    <t>Long-Term Debt - 13 Mo. Avg</t>
  </si>
  <si>
    <t>Going to K_cos.xls  and Rate Base KY Capital through 06.30.18 file</t>
  </si>
  <si>
    <t>Common Equity - 13 Mo. Avg</t>
  </si>
  <si>
    <t>Preferred Equity - 13.Mo. Avg</t>
  </si>
  <si>
    <t>Long-Term Debt - Embedded Cost</t>
  </si>
  <si>
    <t>Preferred Equity - Embedded Cost</t>
  </si>
  <si>
    <t>Adjusted Capital  - Forecasted</t>
  </si>
  <si>
    <t xml:space="preserve"> Going to Fil_Req.xls</t>
  </si>
  <si>
    <t>Interest Exp. - LTD</t>
  </si>
  <si>
    <t>includes Amortization costs/ from cost of LTD sched</t>
  </si>
  <si>
    <t>Interest Exp. - STD</t>
  </si>
  <si>
    <t>Preferred Stock Dividends</t>
  </si>
  <si>
    <t>Common Dividends</t>
  </si>
  <si>
    <t>Common Equity 13 Mo Avg.</t>
  </si>
  <si>
    <t>Weighted cost of Debt</t>
  </si>
  <si>
    <t>Going to Itaxes_StatAdj</t>
  </si>
  <si>
    <t>Comment:</t>
  </si>
  <si>
    <t>Short term Debt Cost</t>
  </si>
  <si>
    <t>Filename</t>
  </si>
  <si>
    <t>LTD + STD</t>
  </si>
  <si>
    <t>Total Capitalization</t>
  </si>
  <si>
    <t>For Affiliates Account Support - AWCC Link-In</t>
  </si>
  <si>
    <t>Intercompany Only</t>
  </si>
  <si>
    <t>Forecast Year</t>
  </si>
  <si>
    <t>52526100Credit Line Fees I/C</t>
  </si>
  <si>
    <t>81015000Interest LTD Interco</t>
  </si>
  <si>
    <t>81016000Int exp-debt dis-ins</t>
  </si>
  <si>
    <t>81315000Interest STD Interco</t>
  </si>
  <si>
    <t>81815100Int Inc-ST ins</t>
  </si>
  <si>
    <t>82015000Amort Dbt Dsc&amp;Ex I/C</t>
  </si>
  <si>
    <t>82016000Amort Dbt E-Insde CL</t>
  </si>
  <si>
    <t>Authorized Cost of Capital</t>
  </si>
  <si>
    <t>Component</t>
  </si>
  <si>
    <t>Carrying Amount</t>
  </si>
  <si>
    <t>Weighting</t>
  </si>
  <si>
    <t>Cost Rate</t>
  </si>
  <si>
    <t>WACC</t>
  </si>
  <si>
    <t>Short-Term Debt</t>
  </si>
  <si>
    <t>Long-Term Debt</t>
  </si>
  <si>
    <t>Cost of Capital Summary</t>
  </si>
  <si>
    <t>13-Month Average For Forecast Period Ending December 31, 2026</t>
  </si>
  <si>
    <t>Per KAWC Capital Structure Tables</t>
  </si>
  <si>
    <t>BASE PERIOD:</t>
  </si>
  <si>
    <t>As of August 2025</t>
  </si>
  <si>
    <t>FORECASTED PERIOD:</t>
  </si>
  <si>
    <t>As of December 31, 2026</t>
  </si>
  <si>
    <t>Types of Filing:</t>
  </si>
  <si>
    <t>Exhibit 37, Schedule J-1</t>
  </si>
  <si>
    <t>Exhibit</t>
  </si>
  <si>
    <t>Page #</t>
  </si>
  <si>
    <t>Description</t>
  </si>
  <si>
    <t xml:space="preserve">Witness Responsible:  </t>
  </si>
  <si>
    <t/>
  </si>
  <si>
    <t>J-1</t>
  </si>
  <si>
    <t>J-2</t>
  </si>
  <si>
    <t>J-3</t>
  </si>
  <si>
    <t>Embedded Cost of Short-Term Debt</t>
  </si>
  <si>
    <t>J-4</t>
  </si>
  <si>
    <t>Embedded Cost of Long-Term Debt</t>
  </si>
  <si>
    <t>J-5</t>
  </si>
  <si>
    <t>Embedded Cost of Preferred Stock</t>
  </si>
  <si>
    <t>Data:  ___ Base Period _X_ Forecasted Period</t>
  </si>
  <si>
    <t>Page 1 of 1</t>
  </si>
  <si>
    <t>13-Month</t>
  </si>
  <si>
    <t>Line</t>
  </si>
  <si>
    <t>Class of</t>
  </si>
  <si>
    <t>Average Net</t>
  </si>
  <si>
    <t>Adjusted</t>
  </si>
  <si>
    <t>Average</t>
  </si>
  <si>
    <t>No.</t>
  </si>
  <si>
    <t>Capital</t>
  </si>
  <si>
    <t>Reference</t>
  </si>
  <si>
    <t>% of Total</t>
  </si>
  <si>
    <t>Add (1)</t>
  </si>
  <si>
    <t>Weighted Cost</t>
  </si>
  <si>
    <t>DO NOT DELETE:</t>
  </si>
  <si>
    <t>RETURN ON RATE BASE</t>
  </si>
  <si>
    <t>DEBT COST</t>
  </si>
  <si>
    <t xml:space="preserve">    Total Capital</t>
  </si>
  <si>
    <t xml:space="preserve"> </t>
  </si>
  <si>
    <t>(1) JDITC:</t>
  </si>
  <si>
    <t>Exhibit 37, Schedule J-2</t>
  </si>
  <si>
    <t>Page 1 of 2</t>
  </si>
  <si>
    <t>Net</t>
  </si>
  <si>
    <t>Carrying</t>
  </si>
  <si>
    <t>Terminal</t>
  </si>
  <si>
    <t>Amount</t>
  </si>
  <si>
    <t>J-3, Page 1</t>
  </si>
  <si>
    <t>J-4, Page 1</t>
  </si>
  <si>
    <t>(1) JDITC</t>
  </si>
  <si>
    <t>Data:  _X_ Base Period ___ Forecasted Period</t>
  </si>
  <si>
    <t>Page 2 of 2</t>
  </si>
  <si>
    <t>Exhibit 37, Schedule J-3</t>
  </si>
  <si>
    <t>Interest</t>
  </si>
  <si>
    <t>Issue</t>
  </si>
  <si>
    <t>Outstanding</t>
  </si>
  <si>
    <t>Rate</t>
  </si>
  <si>
    <t>Requirement</t>
  </si>
  <si>
    <t>Promissory  Note</t>
  </si>
  <si>
    <t>Weighted Cost of Short-Term Debt</t>
  </si>
  <si>
    <t>Exhibit 37, Schedule J-4</t>
  </si>
  <si>
    <t>Annual Amort.</t>
  </si>
  <si>
    <t>Debt Issue</t>
  </si>
  <si>
    <t>Maturity</t>
  </si>
  <si>
    <t>Bond Rating</t>
  </si>
  <si>
    <t>Annualized</t>
  </si>
  <si>
    <t>Principal</t>
  </si>
  <si>
    <t>of Issue</t>
  </si>
  <si>
    <t>Unamortized</t>
  </si>
  <si>
    <t>Type &amp; Rate</t>
  </si>
  <si>
    <t>Date</t>
  </si>
  <si>
    <t>at Issue</t>
  </si>
  <si>
    <t>at Maturity</t>
  </si>
  <si>
    <t>Expense</t>
  </si>
  <si>
    <t>Discount</t>
  </si>
  <si>
    <t>Debt Expense</t>
  </si>
  <si>
    <t>Gain/Loss</t>
  </si>
  <si>
    <t>Value</t>
  </si>
  <si>
    <t>General Mortgage Bonds:</t>
  </si>
  <si>
    <t>N/A</t>
  </si>
  <si>
    <t>AWCC Inter-Company Notes:</t>
  </si>
  <si>
    <t xml:space="preserve">Carry Over Unamortized Debt Expense </t>
  </si>
  <si>
    <t xml:space="preserve">    Redeemed - Carryover</t>
  </si>
  <si>
    <t>Total Long-Term Debt and Annualized Cost</t>
  </si>
  <si>
    <t>Annualized Cost Rate</t>
  </si>
  <si>
    <t>Exhibit 37, Schedule J-5</t>
  </si>
  <si>
    <t>Gain or Loss</t>
  </si>
  <si>
    <t>Dividend Rate,</t>
  </si>
  <si>
    <t>Premium or</t>
  </si>
  <si>
    <t>on Reaquired</t>
  </si>
  <si>
    <t>Type &amp; Par Value</t>
  </si>
  <si>
    <t>Date Issued</t>
  </si>
  <si>
    <t>Stock</t>
  </si>
  <si>
    <t>Proceeds</t>
  </si>
  <si>
    <t>Dividends</t>
  </si>
  <si>
    <t>8.47% Series, $100 Par</t>
  </si>
  <si>
    <t>Total</t>
  </si>
  <si>
    <t>Workpaper #:</t>
  </si>
  <si>
    <t>Excel Reference:</t>
  </si>
  <si>
    <t>KENTUCKY-AMERICAN WATER COMPANY</t>
  </si>
  <si>
    <t>LONG-TERM DEBT FACE AMOUNT OUTSTANDING</t>
  </si>
  <si>
    <t>13-MONTH AVERAGE FOR FORECASTED PERIOD ENDING 12/31/2026</t>
  </si>
  <si>
    <t>Forecasted</t>
  </si>
  <si>
    <t>Type &amp;</t>
  </si>
  <si>
    <t>Balance @</t>
  </si>
  <si>
    <t xml:space="preserve">Amort of </t>
  </si>
  <si>
    <t>Start Term Date</t>
  </si>
  <si>
    <t>End of Term Date</t>
  </si>
  <si>
    <t>At Issue</t>
  </si>
  <si>
    <t>@ Maturity</t>
  </si>
  <si>
    <t>Issuance Exp</t>
  </si>
  <si>
    <t>Cost</t>
  </si>
  <si>
    <t>Issue Exp</t>
  </si>
  <si>
    <t>GENERAL MORTGAGE BONDS &amp; NOTES PAYABLE</t>
  </si>
  <si>
    <t xml:space="preserve">    Series 7.15%   GMB</t>
  </si>
  <si>
    <t xml:space="preserve">    Series 6.99%   GMB</t>
  </si>
  <si>
    <t xml:space="preserve">    Series 6.593%  Note</t>
  </si>
  <si>
    <t xml:space="preserve">    Series 2.45% Note</t>
  </si>
  <si>
    <t xml:space="preserve">    Series 5.05%    Note</t>
  </si>
  <si>
    <t xml:space="preserve">    Series 4.00%    Note</t>
  </si>
  <si>
    <t xml:space="preserve">    Series 3.75%    Note</t>
  </si>
  <si>
    <t xml:space="preserve">    Series 4.15%    Note</t>
  </si>
  <si>
    <t xml:space="preserve">    Series 3.25%  Note</t>
  </si>
  <si>
    <t xml:space="preserve">    Series 4.45%  Note</t>
  </si>
  <si>
    <t xml:space="preserve">    Series 3.875%  Note</t>
  </si>
  <si>
    <t xml:space="preserve">    Series 3.625%  Note</t>
  </si>
  <si>
    <t xml:space="preserve">    Series 5.15%  Note</t>
  </si>
  <si>
    <t xml:space="preserve">    Series 5.45%  Note</t>
  </si>
  <si>
    <t xml:space="preserve">    Proposed 2025 Issuance (10-year)</t>
  </si>
  <si>
    <t xml:space="preserve">    Proposed 2025 Issuance (30-year)</t>
  </si>
  <si>
    <t xml:space="preserve">    Proposed 2026 Issuance (10-year)</t>
  </si>
  <si>
    <t xml:space="preserve">    Proposed 2026 Issuance (30-year)</t>
  </si>
  <si>
    <t xml:space="preserve">  TOTAL</t>
  </si>
  <si>
    <t>UNAMORTIZED DEBT EXPENSE</t>
  </si>
  <si>
    <t xml:space="preserve">    Redeemed - Carry Over </t>
  </si>
  <si>
    <t>LONG-TERM DEBT EXPENSE AMORTIZATION</t>
  </si>
  <si>
    <t>Amount @</t>
  </si>
  <si>
    <t>Test Period</t>
  </si>
  <si>
    <t>UNAMORTIZED LONG-TERM DEBT DISCOUNT</t>
  </si>
  <si>
    <t>LONG-TERM DEBT DISCOUNT AMORTIZATION</t>
  </si>
  <si>
    <t>UNAMORTIZED LONG-TERM DEBT HEDGE GAIN/ LOSS DISCOUNT</t>
  </si>
  <si>
    <t>LONG-TERM DEBT HEDGE GAIN/ LOSS DISCOUNT AMORTIZATION</t>
  </si>
  <si>
    <t>INTEREST ON LONG-TERM DEBT</t>
  </si>
  <si>
    <t>PREFERRED STOCK</t>
  </si>
  <si>
    <t>13-MONTH AVERAGE COST RATE</t>
  </si>
  <si>
    <t>UNAMORTIZED PREFERRED STOCK EXPENSE</t>
  </si>
  <si>
    <t>PREFERRED STOCK EXPENSE AMORTIZATION</t>
  </si>
  <si>
    <t>120105.755201</t>
  </si>
  <si>
    <t>PREFERRED STOCK DIVIDENDS</t>
  </si>
  <si>
    <t>120105.860040</t>
  </si>
  <si>
    <t>SHORT TERM DEBT</t>
  </si>
  <si>
    <t>SHORT-TERM DEBT</t>
  </si>
  <si>
    <t>Interest Rate (actual rates through March 2023)</t>
  </si>
  <si>
    <t>For Linkout</t>
  </si>
  <si>
    <t>COMMON EQUITY</t>
  </si>
  <si>
    <t>Actual</t>
  </si>
  <si>
    <t>Proj.</t>
  </si>
  <si>
    <t>Common Stock</t>
  </si>
  <si>
    <t>Paid In Capital</t>
  </si>
  <si>
    <t>Retained Earnings</t>
  </si>
  <si>
    <t>JDITC</t>
  </si>
  <si>
    <t>DEFERRED ITC (JDITC - 4% AND 10%)</t>
  </si>
  <si>
    <t>DEFERRED ITC - 3%</t>
  </si>
  <si>
    <t>ANNUAL AMORTIZATION OF 3% ITC</t>
  </si>
  <si>
    <t>ANNUAL AMORTIZATION OF 4% ITC</t>
  </si>
  <si>
    <t>ANNUAL AMORTIZATION OF 10% ITC</t>
  </si>
  <si>
    <t>MONTHLY AMORTIZATION OF 3% ITC</t>
  </si>
  <si>
    <t>ITC Restored-3%</t>
  </si>
  <si>
    <t>MONTHLY AMORTIZATION OF 4% ITC</t>
  </si>
  <si>
    <t>ITC Restored-4%</t>
  </si>
  <si>
    <t>MONTHLY AMORTIZATION OF 10% ITC</t>
  </si>
  <si>
    <t>ITC Restored-10%</t>
  </si>
  <si>
    <t>Short-Term Debt Balances for September 2024 - February 2025</t>
  </si>
  <si>
    <t>Period</t>
  </si>
  <si>
    <t>Debit</t>
  </si>
  <si>
    <t>Credit</t>
  </si>
  <si>
    <t>Balance</t>
  </si>
  <si>
    <t>Cumulative balance</t>
  </si>
  <si>
    <t>Bal.Carryforward</t>
  </si>
  <si>
    <t>Long-term Debt Discount Balances and Amortizations</t>
  </si>
  <si>
    <t>GL Balance</t>
  </si>
  <si>
    <t>Balances</t>
  </si>
  <si>
    <t>BD120032</t>
  </si>
  <si>
    <t>BD120033</t>
  </si>
  <si>
    <t>BD120034</t>
  </si>
  <si>
    <t>BD120035</t>
  </si>
  <si>
    <t>BD120038</t>
  </si>
  <si>
    <t>BD120039</t>
  </si>
  <si>
    <t>Montly Amortizations</t>
  </si>
  <si>
    <t>Unamortized ITC Balances for September 2024 - December 2026</t>
  </si>
  <si>
    <t xml:space="preserve">Account 25510100 </t>
  </si>
  <si>
    <t xml:space="preserve">Account 25510200 </t>
  </si>
  <si>
    <t xml:space="preserve">Account 25510300 </t>
  </si>
  <si>
    <t>Unamortized ITC - 3%</t>
  </si>
  <si>
    <t>Unamortized ITC - 4%</t>
  </si>
  <si>
    <t>Unamortized ITC - 10%</t>
  </si>
  <si>
    <t>Data:  _X_ Base Period __ Forecasted Period</t>
  </si>
  <si>
    <t>J-5, Page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</si>
</sst>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00%"/>
    <numFmt numFmtId="166" formatCode="mm/dd/yy"/>
    <numFmt numFmtId="167" formatCode="&quot;$&quot;#,##0.00"/>
    <numFmt numFmtId="168" formatCode="0.00000%"/>
    <numFmt numFmtId="169" formatCode="_(&quot;$&quot;* #,##0_);_(&quot;$&quot;* \(#,##0\);_(&quot;$&quot;* &quot;-&quot;??_);_(@_)"/>
    <numFmt numFmtId="170" formatCode="mmm\-yyyy"/>
    <numFmt numFmtId="171" formatCode="[$-409]mmmm\ d\,\ yyyy;@"/>
    <numFmt numFmtId="172" formatCode="_(* #,##0_);_(* \(#,##0\);_(* &quot;-&quot;??_);_(@_)"/>
    <numFmt numFmtId="173" formatCode="###,000"/>
    <numFmt numFmtId="174" formatCode="_(&quot;$&quot;* #,##0.000_);_(&quot;$&quot;* \(#,##0.000\);_(&quot;$&quot;* &quot;-&quot;_);_(@_)"/>
    <numFmt numFmtId="175" formatCode="#,##0.0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Tahoma"/>
      <family val="2"/>
    </font>
    <font>
      <b/>
      <sz val="12"/>
      <color indexed="12"/>
      <name val="Arial"/>
      <family val="2"/>
    </font>
    <font>
      <sz val="10"/>
      <color theme="1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u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u/>
      <sz val="10"/>
      <name val="Arial"/>
      <family val="2"/>
    </font>
    <font>
      <sz val="10"/>
      <name val="Arial"/>
      <family val="2"/>
    </font>
    <font>
      <u val="singleAccounting"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u/>
      <sz val="10"/>
      <color rgb="FFFF0000"/>
      <name val="Arial"/>
      <family val="2"/>
    </font>
    <font>
      <sz val="11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color rgb="FFFF0000"/>
      <name val="Arial"/>
      <family val="2"/>
    </font>
    <font>
      <sz val="11"/>
      <color rgb="FF0070C0"/>
      <name val="Arial"/>
      <family val="2"/>
    </font>
    <font>
      <sz val="12"/>
      <color rgb="FF0070C0"/>
      <name val="Arial"/>
      <family val="2"/>
    </font>
    <font>
      <sz val="10"/>
      <color rgb="FFFF0000"/>
      <name val="Calibri"/>
      <family val="2"/>
      <scheme val="minor"/>
    </font>
    <font>
      <b/>
      <sz val="10"/>
      <color theme="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0" fontId="13" fillId="0" borderId="0"/>
    <xf numFmtId="0" fontId="6" fillId="0" borderId="0"/>
    <xf numFmtId="9" fontId="3" fillId="0" borderId="0" applyFont="0" applyFill="0" applyBorder="0" applyAlignment="0" applyProtection="0"/>
    <xf numFmtId="173" fontId="14" fillId="0" borderId="7" applyNumberFormat="0" applyProtection="0">
      <alignment horizontal="right" vertical="center"/>
    </xf>
    <xf numFmtId="173" fontId="15" fillId="0" borderId="8" applyNumberFormat="0" applyProtection="0">
      <alignment horizontal="right" vertical="center"/>
    </xf>
    <xf numFmtId="0" fontId="15" fillId="6" borderId="9" applyNumberFormat="0" applyAlignment="0" applyProtection="0">
      <alignment horizontal="left" vertical="center" indent="1"/>
    </xf>
    <xf numFmtId="0" fontId="16" fillId="0" borderId="10" applyNumberFormat="0" applyFill="0" applyBorder="0" applyAlignment="0" applyProtection="0"/>
    <xf numFmtId="0" fontId="17" fillId="7" borderId="9" applyNumberFormat="0" applyAlignment="0" applyProtection="0">
      <alignment horizontal="left" vertical="center" indent="1"/>
    </xf>
    <xf numFmtId="0" fontId="17" fillId="8" borderId="9" applyNumberFormat="0" applyAlignment="0" applyProtection="0">
      <alignment horizontal="left" vertical="center" indent="1"/>
    </xf>
    <xf numFmtId="0" fontId="17" fillId="9" borderId="9" applyNumberFormat="0" applyAlignment="0" applyProtection="0">
      <alignment horizontal="left" vertical="center" indent="1"/>
    </xf>
    <xf numFmtId="0" fontId="17" fillId="10" borderId="9" applyNumberFormat="0" applyAlignment="0" applyProtection="0">
      <alignment horizontal="left" vertical="center" indent="1"/>
    </xf>
    <xf numFmtId="0" fontId="17" fillId="11" borderId="8" applyNumberFormat="0" applyAlignment="0" applyProtection="0">
      <alignment horizontal="left" vertical="center" indent="1"/>
    </xf>
    <xf numFmtId="173" fontId="14" fillId="12" borderId="9" applyNumberFormat="0" applyAlignment="0" applyProtection="0">
      <alignment horizontal="left" vertical="center" indent="1"/>
    </xf>
    <xf numFmtId="0" fontId="15" fillId="6" borderId="8" applyNumberFormat="0" applyAlignment="0" applyProtection="0">
      <alignment horizontal="left" vertical="center" indent="1"/>
    </xf>
    <xf numFmtId="43" fontId="3" fillId="0" borderId="0" applyFont="0" applyFill="0" applyBorder="0" applyAlignment="0" applyProtection="0"/>
    <xf numFmtId="44" fontId="27" fillId="0" borderId="0" applyFont="0" applyFill="0" applyBorder="0" applyAlignment="0" applyProtection="0"/>
  </cellStyleXfs>
  <cellXfs count="237">
    <xf numFmtId="0" fontId="0" fillId="0" borderId="0" xfId="0"/>
    <xf numFmtId="3" fontId="0" fillId="0" borderId="0" xfId="0" applyNumberFormat="1"/>
    <xf numFmtId="3" fontId="0" fillId="2" borderId="0" xfId="0" applyNumberFormat="1" applyFill="1"/>
    <xf numFmtId="164" fontId="0" fillId="0" borderId="0" xfId="0" applyNumberFormat="1"/>
    <xf numFmtId="3" fontId="4" fillId="3" borderId="0" xfId="0" applyNumberFormat="1" applyFont="1" applyFill="1"/>
    <xf numFmtId="3" fontId="7" fillId="3" borderId="1" xfId="0" applyNumberFormat="1" applyFont="1" applyFill="1" applyBorder="1" applyAlignment="1">
      <alignment horizontal="center"/>
    </xf>
    <xf numFmtId="10" fontId="0" fillId="3" borderId="0" xfId="0" applyNumberFormat="1" applyFill="1"/>
    <xf numFmtId="3" fontId="0" fillId="3" borderId="0" xfId="0" applyNumberFormat="1" applyFill="1"/>
    <xf numFmtId="0" fontId="0" fillId="3" borderId="0" xfId="0" applyFill="1"/>
    <xf numFmtId="0" fontId="7" fillId="0" borderId="0" xfId="0" applyFont="1" applyAlignment="1">
      <alignment horizontal="left"/>
    </xf>
    <xf numFmtId="0" fontId="11" fillId="4" borderId="0" xfId="0" applyFont="1" applyFill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0" fillId="0" borderId="0" xfId="0" applyAlignment="1">
      <alignment horizontal="center"/>
    </xf>
    <xf numFmtId="0" fontId="0" fillId="4" borderId="0" xfId="0" applyFill="1"/>
    <xf numFmtId="37" fontId="0" fillId="0" borderId="0" xfId="0" applyNumberFormat="1"/>
    <xf numFmtId="0" fontId="5" fillId="0" borderId="0" xfId="0" applyFont="1"/>
    <xf numFmtId="0" fontId="12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10" fillId="0" borderId="0" xfId="0" applyFont="1" applyAlignment="1">
      <alignment horizontal="left"/>
    </xf>
    <xf numFmtId="171" fontId="8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>
      <alignment horizontal="center"/>
    </xf>
    <xf numFmtId="3" fontId="3" fillId="3" borderId="0" xfId="0" applyNumberFormat="1" applyFont="1" applyFill="1"/>
    <xf numFmtId="3" fontId="3" fillId="0" borderId="0" xfId="0" applyNumberFormat="1" applyFont="1"/>
    <xf numFmtId="10" fontId="0" fillId="3" borderId="0" xfId="4" applyNumberFormat="1" applyFont="1" applyFill="1" applyAlignment="1"/>
    <xf numFmtId="0" fontId="0" fillId="5" borderId="2" xfId="0" applyFill="1" applyBorder="1" applyAlignment="1">
      <alignment vertical="top"/>
    </xf>
    <xf numFmtId="0" fontId="0" fillId="0" borderId="0" xfId="0" applyAlignment="1">
      <alignment vertical="top"/>
    </xf>
    <xf numFmtId="37" fontId="0" fillId="3" borderId="0" xfId="0" applyNumberFormat="1" applyFill="1"/>
    <xf numFmtId="0" fontId="20" fillId="0" borderId="5" xfId="0" applyFont="1" applyBorder="1"/>
    <xf numFmtId="0" fontId="21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 applyProtection="1">
      <alignment horizontal="left"/>
      <protection locked="0"/>
    </xf>
    <xf numFmtId="0" fontId="21" fillId="0" borderId="0" xfId="0" applyFont="1" applyAlignment="1">
      <alignment horizontal="center"/>
    </xf>
    <xf numFmtId="3" fontId="21" fillId="0" borderId="0" xfId="0" applyNumberFormat="1" applyFont="1"/>
    <xf numFmtId="0" fontId="5" fillId="5" borderId="11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19" fillId="5" borderId="12" xfId="0" applyFont="1" applyFill="1" applyBorder="1" applyAlignment="1">
      <alignment horizontal="left"/>
    </xf>
    <xf numFmtId="0" fontId="21" fillId="0" borderId="0" xfId="0" applyFont="1" applyAlignment="1" applyProtection="1">
      <alignment horizontal="left"/>
      <protection locked="0"/>
    </xf>
    <xf numFmtId="171" fontId="21" fillId="0" borderId="0" xfId="0" applyNumberFormat="1" applyFont="1" applyAlignment="1" applyProtection="1">
      <alignment horizontal="left"/>
      <protection locked="0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3" fontId="19" fillId="0" borderId="0" xfId="0" applyNumberFormat="1" applyFont="1" applyAlignment="1">
      <alignment horizontal="centerContinuous"/>
    </xf>
    <xf numFmtId="3" fontId="22" fillId="0" borderId="0" xfId="0" applyNumberFormat="1" applyFont="1" applyAlignment="1">
      <alignment horizontal="centerContinuous"/>
    </xf>
    <xf numFmtId="3" fontId="22" fillId="0" borderId="0" xfId="0" applyNumberFormat="1" applyFont="1"/>
    <xf numFmtId="171" fontId="19" fillId="0" borderId="0" xfId="0" applyNumberFormat="1" applyFont="1" applyAlignment="1">
      <alignment horizontal="centerContinuous"/>
    </xf>
    <xf numFmtId="3" fontId="22" fillId="0" borderId="0" xfId="0" applyNumberFormat="1" applyFont="1" applyAlignment="1">
      <alignment horizontal="right"/>
    </xf>
    <xf numFmtId="3" fontId="23" fillId="0" borderId="0" xfId="0" applyNumberFormat="1" applyFont="1"/>
    <xf numFmtId="3" fontId="23" fillId="0" borderId="0" xfId="0" applyNumberFormat="1" applyFont="1" applyAlignment="1">
      <alignment horizontal="center"/>
    </xf>
    <xf numFmtId="10" fontId="23" fillId="0" borderId="0" xfId="0" applyNumberFormat="1" applyFont="1"/>
    <xf numFmtId="3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3" fontId="22" fillId="0" borderId="1" xfId="0" applyNumberFormat="1" applyFont="1" applyBorder="1" applyAlignment="1">
      <alignment horizontal="center"/>
    </xf>
    <xf numFmtId="42" fontId="22" fillId="0" borderId="0" xfId="0" applyNumberFormat="1" applyFont="1"/>
    <xf numFmtId="165" fontId="22" fillId="0" borderId="0" xfId="0" applyNumberFormat="1" applyFont="1"/>
    <xf numFmtId="37" fontId="22" fillId="0" borderId="0" xfId="0" applyNumberFormat="1" applyFont="1"/>
    <xf numFmtId="37" fontId="22" fillId="0" borderId="5" xfId="0" applyNumberFormat="1" applyFont="1" applyBorder="1"/>
    <xf numFmtId="165" fontId="22" fillId="0" borderId="3" xfId="0" applyNumberFormat="1" applyFont="1" applyBorder="1"/>
    <xf numFmtId="5" fontId="22" fillId="0" borderId="0" xfId="0" applyNumberFormat="1" applyFont="1"/>
    <xf numFmtId="3" fontId="19" fillId="0" borderId="0" xfId="0" applyNumberFormat="1" applyFont="1"/>
    <xf numFmtId="167" fontId="23" fillId="0" borderId="0" xfId="0" applyNumberFormat="1" applyFont="1" applyAlignment="1">
      <alignment horizontal="center"/>
    </xf>
    <xf numFmtId="0" fontId="22" fillId="0" borderId="0" xfId="0" applyFont="1" applyAlignment="1">
      <alignment horizontal="centerContinuous"/>
    </xf>
    <xf numFmtId="3" fontId="24" fillId="0" borderId="0" xfId="0" applyNumberFormat="1" applyFont="1"/>
    <xf numFmtId="166" fontId="22" fillId="0" borderId="0" xfId="0" applyNumberFormat="1" applyFont="1" applyAlignment="1">
      <alignment horizontal="center"/>
    </xf>
    <xf numFmtId="37" fontId="23" fillId="0" borderId="0" xfId="0" applyNumberFormat="1" applyFont="1"/>
    <xf numFmtId="14" fontId="22" fillId="0" borderId="0" xfId="0" applyNumberFormat="1" applyFont="1" applyAlignment="1">
      <alignment horizontal="center"/>
    </xf>
    <xf numFmtId="5" fontId="22" fillId="0" borderId="3" xfId="0" applyNumberFormat="1" applyFont="1" applyBorder="1"/>
    <xf numFmtId="166" fontId="22" fillId="0" borderId="0" xfId="0" applyNumberFormat="1" applyFont="1"/>
    <xf numFmtId="4" fontId="22" fillId="0" borderId="0" xfId="0" applyNumberFormat="1" applyFont="1" applyAlignment="1">
      <alignment horizontal="right"/>
    </xf>
    <xf numFmtId="3" fontId="19" fillId="0" borderId="0" xfId="0" applyNumberFormat="1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right"/>
    </xf>
    <xf numFmtId="164" fontId="22" fillId="0" borderId="0" xfId="0" applyNumberFormat="1" applyFont="1"/>
    <xf numFmtId="164" fontId="22" fillId="0" borderId="3" xfId="0" applyNumberFormat="1" applyFont="1" applyBorder="1"/>
    <xf numFmtId="5" fontId="22" fillId="0" borderId="5" xfId="0" applyNumberFormat="1" applyFont="1" applyBorder="1"/>
    <xf numFmtId="41" fontId="22" fillId="0" borderId="0" xfId="0" applyNumberFormat="1" applyFont="1"/>
    <xf numFmtId="41" fontId="22" fillId="0" borderId="0" xfId="0" applyNumberFormat="1" applyFont="1" applyAlignment="1">
      <alignment horizontal="center"/>
    </xf>
    <xf numFmtId="165" fontId="22" fillId="0" borderId="0" xfId="4" applyNumberFormat="1" applyFont="1" applyFill="1"/>
    <xf numFmtId="10" fontId="22" fillId="0" borderId="0" xfId="0" applyNumberFormat="1" applyFont="1"/>
    <xf numFmtId="43" fontId="0" fillId="0" borderId="0" xfId="1" applyFont="1" applyAlignment="1">
      <alignment horizontal="right" vertical="top"/>
    </xf>
    <xf numFmtId="3" fontId="19" fillId="0" borderId="5" xfId="0" applyNumberFormat="1" applyFont="1" applyBorder="1"/>
    <xf numFmtId="3" fontId="22" fillId="0" borderId="4" xfId="0" applyNumberFormat="1" applyFont="1" applyBorder="1" applyAlignment="1">
      <alignment horizontal="center"/>
    </xf>
    <xf numFmtId="3" fontId="22" fillId="0" borderId="4" xfId="0" applyNumberFormat="1" applyFont="1" applyBorder="1"/>
    <xf numFmtId="3" fontId="24" fillId="0" borderId="0" xfId="0" applyNumberFormat="1" applyFont="1" applyAlignment="1">
      <alignment horizontal="center"/>
    </xf>
    <xf numFmtId="3" fontId="22" fillId="0" borderId="5" xfId="0" applyNumberFormat="1" applyFont="1" applyBorder="1" applyAlignment="1">
      <alignment horizontal="center"/>
    </xf>
    <xf numFmtId="170" fontId="22" fillId="0" borderId="5" xfId="0" applyNumberFormat="1" applyFont="1" applyBorder="1" applyAlignment="1">
      <alignment horizontal="center"/>
    </xf>
    <xf numFmtId="17" fontId="22" fillId="0" borderId="5" xfId="0" applyNumberFormat="1" applyFont="1" applyBorder="1" applyAlignment="1">
      <alignment horizontal="center"/>
    </xf>
    <xf numFmtId="17" fontId="22" fillId="0" borderId="0" xfId="0" applyNumberFormat="1" applyFont="1" applyAlignment="1">
      <alignment horizontal="center"/>
    </xf>
    <xf numFmtId="168" fontId="22" fillId="0" borderId="0" xfId="0" applyNumberFormat="1" applyFont="1"/>
    <xf numFmtId="165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left" indent="1"/>
    </xf>
    <xf numFmtId="0" fontId="22" fillId="0" borderId="0" xfId="0" quotePrefix="1" applyFont="1"/>
    <xf numFmtId="10" fontId="22" fillId="0" borderId="0" xfId="0" applyNumberFormat="1" applyFont="1" applyAlignment="1">
      <alignment horizontal="center"/>
    </xf>
    <xf numFmtId="5" fontId="22" fillId="0" borderId="6" xfId="0" applyNumberFormat="1" applyFont="1" applyBorder="1"/>
    <xf numFmtId="37" fontId="24" fillId="0" borderId="0" xfId="0" applyNumberFormat="1" applyFont="1"/>
    <xf numFmtId="172" fontId="22" fillId="0" borderId="0" xfId="1" applyNumberFormat="1" applyFont="1" applyFill="1" applyAlignment="1"/>
    <xf numFmtId="0" fontId="22" fillId="0" borderId="0" xfId="0" applyFont="1" applyAlignment="1">
      <alignment horizontal="left"/>
    </xf>
    <xf numFmtId="169" fontId="22" fillId="0" borderId="0" xfId="0" applyNumberFormat="1" applyFont="1"/>
    <xf numFmtId="164" fontId="22" fillId="0" borderId="6" xfId="0" applyNumberFormat="1" applyFont="1" applyBorder="1"/>
    <xf numFmtId="165" fontId="22" fillId="0" borderId="6" xfId="0" applyNumberFormat="1" applyFont="1" applyBorder="1"/>
    <xf numFmtId="43" fontId="22" fillId="0" borderId="0" xfId="0" applyNumberFormat="1" applyFont="1"/>
    <xf numFmtId="44" fontId="22" fillId="0" borderId="0" xfId="0" applyNumberFormat="1" applyFont="1"/>
    <xf numFmtId="174" fontId="22" fillId="0" borderId="0" xfId="0" applyNumberFormat="1" applyFont="1"/>
    <xf numFmtId="172" fontId="22" fillId="0" borderId="0" xfId="1" applyNumberFormat="1" applyFont="1" applyFill="1"/>
    <xf numFmtId="9" fontId="22" fillId="0" borderId="0" xfId="0" applyNumberFormat="1" applyFont="1"/>
    <xf numFmtId="0" fontId="22" fillId="0" borderId="0" xfId="0" applyFont="1" applyAlignment="1">
      <alignment vertical="top"/>
    </xf>
    <xf numFmtId="0" fontId="22" fillId="5" borderId="2" xfId="0" applyFont="1" applyFill="1" applyBorder="1" applyAlignment="1">
      <alignment vertical="top"/>
    </xf>
    <xf numFmtId="43" fontId="22" fillId="0" borderId="0" xfId="1" applyFont="1" applyAlignment="1">
      <alignment horizontal="right" vertical="top"/>
    </xf>
    <xf numFmtId="0" fontId="2" fillId="0" borderId="0" xfId="0" applyFont="1" applyAlignment="1">
      <alignment horizontal="right"/>
    </xf>
    <xf numFmtId="3" fontId="22" fillId="0" borderId="0" xfId="0" applyNumberFormat="1" applyFont="1" applyProtection="1">
      <protection locked="0"/>
    </xf>
    <xf numFmtId="5" fontId="22" fillId="0" borderId="0" xfId="0" applyNumberFormat="1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right"/>
    </xf>
    <xf numFmtId="5" fontId="0" fillId="3" borderId="0" xfId="0" applyNumberFormat="1" applyFill="1"/>
    <xf numFmtId="43" fontId="0" fillId="0" borderId="0" xfId="1" applyFont="1" applyFill="1" applyAlignment="1">
      <alignment horizontal="right" vertical="top"/>
    </xf>
    <xf numFmtId="43" fontId="22" fillId="0" borderId="0" xfId="1" applyFont="1" applyFill="1" applyBorder="1" applyAlignment="1"/>
    <xf numFmtId="172" fontId="22" fillId="0" borderId="0" xfId="0" applyNumberFormat="1" applyFont="1"/>
    <xf numFmtId="0" fontId="3" fillId="0" borderId="0" xfId="0" applyFont="1"/>
    <xf numFmtId="17" fontId="26" fillId="0" borderId="0" xfId="0" applyNumberFormat="1" applyFont="1" applyAlignment="1">
      <alignment horizontal="center"/>
    </xf>
    <xf numFmtId="0" fontId="26" fillId="0" borderId="0" xfId="0" applyFont="1"/>
    <xf numFmtId="0" fontId="3" fillId="0" borderId="0" xfId="0" applyFont="1" applyAlignment="1">
      <alignment horizontal="center"/>
    </xf>
    <xf numFmtId="17" fontId="22" fillId="0" borderId="0" xfId="0" applyNumberFormat="1" applyFont="1" applyAlignment="1">
      <alignment vertical="top"/>
    </xf>
    <xf numFmtId="17" fontId="22" fillId="0" borderId="0" xfId="0" applyNumberFormat="1" applyFont="1" applyAlignment="1">
      <alignment horizontal="center" vertical="top"/>
    </xf>
    <xf numFmtId="43" fontId="22" fillId="0" borderId="0" xfId="1" applyFont="1" applyFill="1" applyAlignment="1">
      <alignment horizontal="right" vertical="top"/>
    </xf>
    <xf numFmtId="43" fontId="22" fillId="0" borderId="3" xfId="0" applyNumberFormat="1" applyFont="1" applyBorder="1"/>
    <xf numFmtId="167" fontId="22" fillId="0" borderId="3" xfId="0" applyNumberFormat="1" applyFont="1" applyBorder="1"/>
    <xf numFmtId="3" fontId="22" fillId="0" borderId="0" xfId="0" applyNumberFormat="1" applyFont="1" applyAlignment="1">
      <alignment horizontal="left"/>
    </xf>
    <xf numFmtId="43" fontId="22" fillId="0" borderId="0" xfId="1" applyFont="1"/>
    <xf numFmtId="0" fontId="29" fillId="0" borderId="0" xfId="0" applyFont="1"/>
    <xf numFmtId="5" fontId="29" fillId="0" borderId="0" xfId="0" applyNumberFormat="1" applyFont="1"/>
    <xf numFmtId="17" fontId="31" fillId="0" borderId="0" xfId="0" applyNumberFormat="1" applyFont="1" applyAlignment="1">
      <alignment horizontal="center"/>
    </xf>
    <xf numFmtId="3" fontId="32" fillId="0" borderId="0" xfId="0" applyNumberFormat="1" applyFont="1"/>
    <xf numFmtId="0" fontId="32" fillId="0" borderId="0" xfId="0" applyFont="1"/>
    <xf numFmtId="3" fontId="32" fillId="0" borderId="0" xfId="0" applyNumberFormat="1" applyFont="1" applyAlignment="1">
      <alignment horizontal="center"/>
    </xf>
    <xf numFmtId="37" fontId="32" fillId="0" borderId="0" xfId="0" applyNumberFormat="1" applyFont="1"/>
    <xf numFmtId="5" fontId="32" fillId="0" borderId="0" xfId="0" applyNumberFormat="1" applyFont="1"/>
    <xf numFmtId="7" fontId="22" fillId="0" borderId="0" xfId="0" applyNumberFormat="1" applyFont="1"/>
    <xf numFmtId="43" fontId="22" fillId="0" borderId="3" xfId="1" applyFont="1" applyBorder="1"/>
    <xf numFmtId="43" fontId="22" fillId="0" borderId="0" xfId="1" applyFont="1" applyFill="1"/>
    <xf numFmtId="5" fontId="33" fillId="0" borderId="0" xfId="0" applyNumberFormat="1" applyFont="1"/>
    <xf numFmtId="0" fontId="3" fillId="0" borderId="0" xfId="0" applyFont="1" applyAlignment="1">
      <alignment vertical="top"/>
    </xf>
    <xf numFmtId="14" fontId="0" fillId="0" borderId="0" xfId="0" applyNumberFormat="1" applyAlignment="1">
      <alignment vertical="top"/>
    </xf>
    <xf numFmtId="15" fontId="3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43" fontId="3" fillId="0" borderId="0" xfId="1" applyFont="1"/>
    <xf numFmtId="170" fontId="29" fillId="0" borderId="0" xfId="0" applyNumberFormat="1" applyFont="1" applyAlignment="1">
      <alignment horizontal="center"/>
    </xf>
    <xf numFmtId="3" fontId="25" fillId="0" borderId="0" xfId="0" applyNumberFormat="1" applyFont="1"/>
    <xf numFmtId="0" fontId="25" fillId="0" borderId="0" xfId="0" applyFont="1"/>
    <xf numFmtId="0" fontId="35" fillId="0" borderId="0" xfId="0" applyFont="1"/>
    <xf numFmtId="14" fontId="36" fillId="3" borderId="0" xfId="0" quotePrefix="1" applyNumberFormat="1" applyFont="1" applyFill="1" applyAlignment="1">
      <alignment horizontal="center" vertical="center"/>
    </xf>
    <xf numFmtId="3" fontId="36" fillId="3" borderId="0" xfId="0" quotePrefix="1" applyNumberFormat="1" applyFont="1" applyFill="1" applyAlignment="1">
      <alignment horizontal="center" vertical="center"/>
    </xf>
    <xf numFmtId="172" fontId="0" fillId="0" borderId="0" xfId="1" applyNumberFormat="1" applyFont="1"/>
    <xf numFmtId="3" fontId="22" fillId="0" borderId="0" xfId="0" applyNumberFormat="1" applyFont="1" applyAlignment="1">
      <alignment horizontal="left" indent="1"/>
    </xf>
    <xf numFmtId="175" fontId="22" fillId="0" borderId="0" xfId="0" applyNumberFormat="1" applyFont="1" applyAlignment="1">
      <alignment horizontal="center"/>
    </xf>
    <xf numFmtId="10" fontId="22" fillId="0" borderId="0" xfId="4" applyNumberFormat="1" applyFont="1" applyFill="1" applyAlignment="1"/>
    <xf numFmtId="169" fontId="22" fillId="0" borderId="0" xfId="17" applyNumberFormat="1" applyFont="1" applyFill="1"/>
    <xf numFmtId="0" fontId="37" fillId="0" borderId="0" xfId="0" applyFont="1" applyAlignment="1" applyProtection="1">
      <alignment horizontal="left"/>
      <protection locked="0"/>
    </xf>
    <xf numFmtId="171" fontId="37" fillId="0" borderId="0" xfId="0" applyNumberFormat="1" applyFont="1" applyAlignment="1" applyProtection="1">
      <alignment horizontal="left"/>
      <protection locked="0"/>
    </xf>
    <xf numFmtId="0" fontId="30" fillId="0" borderId="0" xfId="0" applyFont="1" applyAlignment="1" applyProtection="1">
      <alignment horizontal="left"/>
      <protection locked="0"/>
    </xf>
    <xf numFmtId="43" fontId="32" fillId="0" borderId="0" xfId="1" applyFont="1"/>
    <xf numFmtId="43" fontId="29" fillId="0" borderId="0" xfId="1" applyFont="1"/>
    <xf numFmtId="1" fontId="0" fillId="0" borderId="0" xfId="1" applyNumberFormat="1" applyFont="1" applyAlignment="1">
      <alignment horizontal="right" vertical="top"/>
    </xf>
    <xf numFmtId="14" fontId="3" fillId="0" borderId="0" xfId="0" applyNumberFormat="1" applyFont="1" applyAlignment="1">
      <alignment vertical="top"/>
    </xf>
    <xf numFmtId="43" fontId="3" fillId="0" borderId="0" xfId="1" applyFont="1" applyAlignment="1">
      <alignment horizontal="right" vertical="top"/>
    </xf>
    <xf numFmtId="4" fontId="0" fillId="0" borderId="0" xfId="0" applyNumberFormat="1" applyAlignment="1">
      <alignment vertical="top"/>
    </xf>
    <xf numFmtId="43" fontId="0" fillId="0" borderId="0" xfId="0" applyNumberFormat="1" applyAlignment="1">
      <alignment vertical="top"/>
    </xf>
    <xf numFmtId="43" fontId="30" fillId="0" borderId="0" xfId="1" applyFont="1"/>
    <xf numFmtId="43" fontId="3" fillId="0" borderId="0" xfId="1" applyFont="1" applyFill="1"/>
    <xf numFmtId="0" fontId="30" fillId="0" borderId="0" xfId="0" applyFont="1" applyAlignment="1">
      <alignment vertical="top"/>
    </xf>
    <xf numFmtId="0" fontId="34" fillId="0" borderId="0" xfId="0" applyFont="1"/>
    <xf numFmtId="172" fontId="32" fillId="0" borderId="0" xfId="1" applyNumberFormat="1" applyFont="1"/>
    <xf numFmtId="172" fontId="22" fillId="0" borderId="0" xfId="1" applyNumberFormat="1" applyFont="1"/>
    <xf numFmtId="172" fontId="29" fillId="0" borderId="0" xfId="1" applyNumberFormat="1" applyFont="1"/>
    <xf numFmtId="172" fontId="30" fillId="0" borderId="0" xfId="1" applyNumberFormat="1" applyFont="1"/>
    <xf numFmtId="172" fontId="23" fillId="0" borderId="0" xfId="1" applyNumberFormat="1" applyFont="1" applyAlignment="1">
      <alignment horizontal="center"/>
    </xf>
    <xf numFmtId="172" fontId="23" fillId="0" borderId="0" xfId="0" applyNumberFormat="1" applyFont="1"/>
    <xf numFmtId="43" fontId="3" fillId="0" borderId="0" xfId="1" applyFont="1" applyFill="1" applyAlignment="1">
      <alignment horizontal="right" vertical="top"/>
    </xf>
    <xf numFmtId="172" fontId="30" fillId="0" borderId="0" xfId="1" applyNumberFormat="1" applyFont="1" applyFill="1"/>
    <xf numFmtId="43" fontId="30" fillId="0" borderId="0" xfId="0" applyNumberFormat="1" applyFont="1"/>
    <xf numFmtId="165" fontId="32" fillId="0" borderId="0" xfId="0" applyNumberFormat="1" applyFont="1"/>
    <xf numFmtId="3" fontId="29" fillId="0" borderId="0" xfId="0" applyNumberFormat="1" applyFont="1" applyAlignment="1">
      <alignment horizontal="center"/>
    </xf>
    <xf numFmtId="172" fontId="29" fillId="0" borderId="0" xfId="0" applyNumberFormat="1" applyFont="1"/>
    <xf numFmtId="5" fontId="23" fillId="0" borderId="0" xfId="0" applyNumberFormat="1" applyFont="1"/>
    <xf numFmtId="10" fontId="23" fillId="0" borderId="0" xfId="4" applyNumberFormat="1" applyFont="1"/>
    <xf numFmtId="165" fontId="23" fillId="0" borderId="0" xfId="4" applyNumberFormat="1" applyFont="1"/>
    <xf numFmtId="10" fontId="22" fillId="0" borderId="0" xfId="4" applyNumberFormat="1" applyFont="1"/>
    <xf numFmtId="165" fontId="22" fillId="0" borderId="0" xfId="4" applyNumberFormat="1" applyFont="1"/>
    <xf numFmtId="165" fontId="23" fillId="0" borderId="0" xfId="0" applyNumberFormat="1" applyFont="1"/>
    <xf numFmtId="43" fontId="29" fillId="0" borderId="0" xfId="1" applyFont="1" applyAlignment="1">
      <alignment horizontal="center"/>
    </xf>
    <xf numFmtId="43" fontId="23" fillId="0" borderId="0" xfId="1" applyFont="1"/>
    <xf numFmtId="4" fontId="22" fillId="0" borderId="0" xfId="0" applyNumberFormat="1" applyFont="1"/>
    <xf numFmtId="3" fontId="22" fillId="0" borderId="5" xfId="0" applyNumberFormat="1" applyFont="1" applyBorder="1"/>
    <xf numFmtId="10" fontId="22" fillId="0" borderId="5" xfId="0" applyNumberFormat="1" applyFont="1" applyBorder="1"/>
    <xf numFmtId="4" fontId="22" fillId="0" borderId="5" xfId="0" applyNumberFormat="1" applyFont="1" applyBorder="1"/>
    <xf numFmtId="165" fontId="22" fillId="0" borderId="5" xfId="0" applyNumberFormat="1" applyFont="1" applyBorder="1"/>
    <xf numFmtId="3" fontId="3" fillId="2" borderId="0" xfId="0" applyNumberFormat="1" applyFont="1" applyFill="1"/>
    <xf numFmtId="5" fontId="3" fillId="3" borderId="0" xfId="0" applyNumberFormat="1" applyFont="1" applyFill="1"/>
    <xf numFmtId="172" fontId="23" fillId="0" borderId="0" xfId="1" applyNumberFormat="1" applyFont="1" applyBorder="1"/>
    <xf numFmtId="165" fontId="23" fillId="0" borderId="0" xfId="4" applyNumberFormat="1" applyFont="1" applyBorder="1"/>
    <xf numFmtId="7" fontId="23" fillId="0" borderId="0" xfId="0" applyNumberFormat="1" applyFont="1"/>
    <xf numFmtId="42" fontId="22" fillId="0" borderId="6" xfId="0" applyNumberFormat="1" applyFont="1" applyBorder="1"/>
    <xf numFmtId="0" fontId="19" fillId="0" borderId="0" xfId="0" applyFont="1"/>
    <xf numFmtId="0" fontId="19" fillId="0" borderId="0" xfId="0" applyFont="1" applyAlignment="1">
      <alignment horizontal="right"/>
    </xf>
    <xf numFmtId="172" fontId="22" fillId="0" borderId="6" xfId="0" applyNumberFormat="1" applyFont="1" applyBorder="1"/>
    <xf numFmtId="42" fontId="24" fillId="0" borderId="0" xfId="0" applyNumberFormat="1" applyFont="1" applyAlignment="1">
      <alignment horizontal="center"/>
    </xf>
    <xf numFmtId="42" fontId="22" fillId="0" borderId="0" xfId="0" applyNumberFormat="1" applyFont="1" applyAlignment="1">
      <alignment horizontal="center"/>
    </xf>
    <xf numFmtId="42" fontId="28" fillId="0" borderId="0" xfId="0" applyNumberFormat="1" applyFont="1" applyAlignment="1">
      <alignment horizontal="center"/>
    </xf>
    <xf numFmtId="0" fontId="22" fillId="0" borderId="13" xfId="0" applyFont="1" applyBorder="1" applyAlignment="1">
      <alignment horizontal="center"/>
    </xf>
    <xf numFmtId="38" fontId="22" fillId="0" borderId="0" xfId="0" applyNumberFormat="1" applyFont="1"/>
    <xf numFmtId="38" fontId="22" fillId="0" borderId="0" xfId="0" applyNumberFormat="1" applyFont="1" applyAlignment="1">
      <alignment horizontal="center"/>
    </xf>
    <xf numFmtId="0" fontId="0" fillId="0" borderId="17" xfId="0" applyBorder="1"/>
    <xf numFmtId="5" fontId="0" fillId="0" borderId="0" xfId="1" applyNumberFormat="1" applyFont="1" applyBorder="1"/>
    <xf numFmtId="10" fontId="0" fillId="0" borderId="0" xfId="4" applyNumberFormat="1" applyFont="1" applyBorder="1"/>
    <xf numFmtId="10" fontId="0" fillId="0" borderId="18" xfId="4" applyNumberFormat="1" applyFont="1" applyBorder="1"/>
    <xf numFmtId="0" fontId="5" fillId="15" borderId="19" xfId="0" applyFont="1" applyFill="1" applyBorder="1"/>
    <xf numFmtId="5" fontId="5" fillId="15" borderId="1" xfId="1" applyNumberFormat="1" applyFont="1" applyFill="1" applyBorder="1"/>
    <xf numFmtId="10" fontId="5" fillId="15" borderId="1" xfId="0" applyNumberFormat="1" applyFont="1" applyFill="1" applyBorder="1"/>
    <xf numFmtId="0" fontId="5" fillId="15" borderId="1" xfId="0" applyFont="1" applyFill="1" applyBorder="1"/>
    <xf numFmtId="10" fontId="5" fillId="15" borderId="20" xfId="0" applyNumberFormat="1" applyFont="1" applyFill="1" applyBorder="1"/>
    <xf numFmtId="0" fontId="38" fillId="14" borderId="17" xfId="0" applyFont="1" applyFill="1" applyBorder="1" applyAlignment="1">
      <alignment horizontal="center"/>
    </xf>
    <xf numFmtId="0" fontId="38" fillId="14" borderId="0" xfId="0" applyFont="1" applyFill="1" applyAlignment="1">
      <alignment horizontal="center"/>
    </xf>
    <xf numFmtId="0" fontId="38" fillId="14" borderId="18" xfId="0" applyFont="1" applyFill="1" applyBorder="1" applyAlignment="1">
      <alignment horizontal="center"/>
    </xf>
    <xf numFmtId="10" fontId="0" fillId="0" borderId="0" xfId="0" applyNumberFormat="1"/>
    <xf numFmtId="10" fontId="3" fillId="13" borderId="0" xfId="4" applyNumberFormat="1" applyFont="1" applyFill="1" applyAlignment="1"/>
    <xf numFmtId="0" fontId="3" fillId="0" borderId="0" xfId="0" applyFont="1" applyAlignment="1" applyProtection="1">
      <alignment horizontal="left"/>
      <protection locked="0"/>
    </xf>
    <xf numFmtId="171" fontId="3" fillId="0" borderId="0" xfId="0" applyNumberFormat="1" applyFont="1" applyAlignment="1" applyProtection="1">
      <alignment horizontal="left"/>
      <protection locked="0"/>
    </xf>
    <xf numFmtId="4" fontId="22" fillId="0" borderId="3" xfId="0" applyNumberFormat="1" applyFont="1" applyBorder="1"/>
    <xf numFmtId="0" fontId="1" fillId="0" borderId="0" xfId="0" applyFont="1" applyAlignment="1">
      <alignment horizontal="right"/>
    </xf>
    <xf numFmtId="172" fontId="3" fillId="0" borderId="0" xfId="1" applyNumberFormat="1" applyFont="1" applyFill="1"/>
    <xf numFmtId="0" fontId="38" fillId="14" borderId="14" xfId="0" applyFont="1" applyFill="1" applyBorder="1" applyAlignment="1">
      <alignment horizontal="center"/>
    </xf>
    <xf numFmtId="0" fontId="38" fillId="14" borderId="15" xfId="0" applyFont="1" applyFill="1" applyBorder="1" applyAlignment="1">
      <alignment horizontal="center"/>
    </xf>
    <xf numFmtId="0" fontId="38" fillId="14" borderId="16" xfId="0" applyFont="1" applyFill="1" applyBorder="1" applyAlignment="1">
      <alignment horizontal="center"/>
    </xf>
    <xf numFmtId="0" fontId="38" fillId="14" borderId="17" xfId="0" applyFont="1" applyFill="1" applyBorder="1" applyAlignment="1">
      <alignment horizontal="center"/>
    </xf>
    <xf numFmtId="0" fontId="38" fillId="14" borderId="0" xfId="0" applyFont="1" applyFill="1" applyAlignment="1">
      <alignment horizontal="center"/>
    </xf>
    <xf numFmtId="0" fontId="38" fillId="14" borderId="18" xfId="0" applyFont="1" applyFill="1" applyBorder="1" applyAlignment="1">
      <alignment horizontal="center"/>
    </xf>
    <xf numFmtId="3" fontId="19" fillId="0" borderId="0" xfId="0" applyNumberFormat="1" applyFont="1" applyAlignment="1">
      <alignment horizontal="center"/>
    </xf>
  </cellXfs>
  <cellStyles count="18">
    <cellStyle name="Comma" xfId="1" builtinId="3"/>
    <cellStyle name="Comma 2" xfId="16" xr:uid="{00000000-0005-0000-0000-000001000000}"/>
    <cellStyle name="Currency" xfId="17" builtinId="4"/>
    <cellStyle name="Normal" xfId="0" builtinId="0"/>
    <cellStyle name="Normal 2" xfId="2" xr:uid="{00000000-0005-0000-0000-000003000000}"/>
    <cellStyle name="Normal 4" xfId="3" xr:uid="{00000000-0005-0000-0000-000004000000}"/>
    <cellStyle name="Percent" xfId="4" builtinId="5"/>
    <cellStyle name="SAPDataCell" xfId="5" xr:uid="{00000000-0005-0000-0000-000006000000}"/>
    <cellStyle name="SAPDataTotalCell" xfId="6" xr:uid="{00000000-0005-0000-0000-000007000000}"/>
    <cellStyle name="SAPDimensionCell" xfId="7" xr:uid="{00000000-0005-0000-0000-000008000000}"/>
    <cellStyle name="SAPEmphasized" xfId="8" xr:uid="{00000000-0005-0000-0000-000009000000}"/>
    <cellStyle name="SAPHierarchyCell0" xfId="9" xr:uid="{00000000-0005-0000-0000-00000A000000}"/>
    <cellStyle name="SAPHierarchyCell1" xfId="10" xr:uid="{00000000-0005-0000-0000-00000B000000}"/>
    <cellStyle name="SAPHierarchyCell2" xfId="11" xr:uid="{00000000-0005-0000-0000-00000C000000}"/>
    <cellStyle name="SAPHierarchyCell3" xfId="12" xr:uid="{00000000-0005-0000-0000-00000D000000}"/>
    <cellStyle name="SAPHierarchyCell4" xfId="13" xr:uid="{00000000-0005-0000-0000-00000E000000}"/>
    <cellStyle name="SAPMemberCell" xfId="14" xr:uid="{00000000-0005-0000-0000-00000F000000}"/>
    <cellStyle name="SAPMemberTotalCell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76199</xdr:rowOff>
    </xdr:from>
    <xdr:to>
      <xdr:col>13</xdr:col>
      <xdr:colOff>405245</xdr:colOff>
      <xdr:row>23</xdr:row>
      <xdr:rowOff>66072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D5C18A-8B37-F053-AF93-0834CACF3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5575" y="76199"/>
          <a:ext cx="4100945" cy="385702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24</xdr:row>
      <xdr:rowOff>9524</xdr:rowOff>
    </xdr:from>
    <xdr:to>
      <xdr:col>13</xdr:col>
      <xdr:colOff>424623</xdr:colOff>
      <xdr:row>37</xdr:row>
      <xdr:rowOff>85724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0011DE-33C3-AE3C-33DB-0790606F4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43675" y="4038599"/>
          <a:ext cx="4082223" cy="2181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533401</xdr:colOff>
      <xdr:row>5</xdr:row>
      <xdr:rowOff>85725</xdr:rowOff>
    </xdr:from>
    <xdr:to>
      <xdr:col>15</xdr:col>
      <xdr:colOff>173641</xdr:colOff>
      <xdr:row>27</xdr:row>
      <xdr:rowOff>75593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3092532-B944-77EB-4FB4-AB05E8EDB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43701" y="981075"/>
          <a:ext cx="3907440" cy="3552218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27</xdr:row>
      <xdr:rowOff>123825</xdr:rowOff>
    </xdr:from>
    <xdr:to>
      <xdr:col>15</xdr:col>
      <xdr:colOff>183332</xdr:colOff>
      <xdr:row>49</xdr:row>
      <xdr:rowOff>161313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6777F2B-51F1-3C10-D7E5-DE8CC86BA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9425" y="4581525"/>
          <a:ext cx="3831407" cy="35998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/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5">
          <cell r="C15" t="str">
            <v>Base Year (12 Months Ending August 31, 2025)</v>
          </cell>
        </row>
        <row r="17">
          <cell r="C17" t="str">
            <v>Forecast Year (12 Months Ending December 31, 2026)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40">
          <cell r="C40" t="str">
            <v>Witness Responsible:   Jennifer Gonzales</v>
          </cell>
        </row>
      </sheetData>
      <sheetData sheetId="6">
        <row r="85">
          <cell r="D85" t="str">
            <v>13-Month Average</v>
          </cell>
          <cell r="F85" t="str">
            <v>W/P - 7-1</v>
          </cell>
        </row>
        <row r="86">
          <cell r="D86" t="str">
            <v>Summary</v>
          </cell>
          <cell r="F86" t="str">
            <v>W/P - 7-2</v>
          </cell>
        </row>
        <row r="87">
          <cell r="D87" t="str">
            <v>Short-Term Debt</v>
          </cell>
          <cell r="F87" t="str">
            <v>W/P - 7-3</v>
          </cell>
        </row>
        <row r="88">
          <cell r="D88" t="str">
            <v>Long-Term Debt</v>
          </cell>
          <cell r="F88" t="str">
            <v>W/P - 7-4</v>
          </cell>
        </row>
        <row r="89">
          <cell r="D89" t="str">
            <v>Preferred Stock</v>
          </cell>
          <cell r="F89" t="str">
            <v>W/P - 7-5</v>
          </cell>
        </row>
        <row r="90">
          <cell r="D90" t="str">
            <v>Common Equity</v>
          </cell>
          <cell r="F90" t="str">
            <v>W/P - 7-6</v>
          </cell>
        </row>
        <row r="91">
          <cell r="D91" t="str">
            <v>JDITC</v>
          </cell>
          <cell r="F91" t="str">
            <v>W/P - 7-7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.bin"/><Relationship Id="rId13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7.bin"/><Relationship Id="rId7" Type="http://schemas.openxmlformats.org/officeDocument/2006/relationships/printerSettings" Target="../printerSettings/printerSettings11.bin"/><Relationship Id="rId12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6.bin"/><Relationship Id="rId16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Relationship Id="rId6" Type="http://schemas.openxmlformats.org/officeDocument/2006/relationships/printerSettings" Target="../printerSettings/printerSettings10.bin"/><Relationship Id="rId11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9.bin"/><Relationship Id="rId15" Type="http://schemas.openxmlformats.org/officeDocument/2006/relationships/printerSettings" Target="../printerSettings/printerSettings19.bin"/><Relationship Id="rId10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8.bin"/><Relationship Id="rId9" Type="http://schemas.openxmlformats.org/officeDocument/2006/relationships/printerSettings" Target="../printerSettings/printerSettings13.bin"/><Relationship Id="rId14" Type="http://schemas.openxmlformats.org/officeDocument/2006/relationships/printerSettings" Target="../printerSettings/printerSettings18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2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2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2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2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2038"/>
  <sheetViews>
    <sheetView zoomScale="90" zoomScaleNormal="90" workbookViewId="0">
      <selection activeCell="G86" sqref="G86"/>
    </sheetView>
  </sheetViews>
  <sheetFormatPr defaultColWidth="15.42578125" defaultRowHeight="12.75" x14ac:dyDescent="0.2"/>
  <cols>
    <col min="1" max="1" width="6.28515625" customWidth="1"/>
    <col min="2" max="2" width="44.5703125" customWidth="1"/>
    <col min="3" max="6" width="15.7109375" customWidth="1"/>
    <col min="11" max="11" width="24.85546875" bestFit="1" customWidth="1"/>
  </cols>
  <sheetData>
    <row r="1" spans="2:6" ht="15.75" x14ac:dyDescent="0.25">
      <c r="B1" s="4" t="s">
        <v>0</v>
      </c>
      <c r="C1" s="150" t="s">
        <v>1</v>
      </c>
      <c r="D1" s="151" t="s">
        <v>2</v>
      </c>
      <c r="E1" s="151" t="str">
        <f>D1</f>
        <v>Dec 2026</v>
      </c>
    </row>
    <row r="2" spans="2:6" ht="16.5" thickBot="1" x14ac:dyDescent="0.3">
      <c r="C2" s="5" t="s">
        <v>3</v>
      </c>
      <c r="D2" s="5" t="s">
        <v>4</v>
      </c>
      <c r="E2" s="5" t="s">
        <v>5</v>
      </c>
    </row>
    <row r="3" spans="2:6" x14ac:dyDescent="0.2">
      <c r="B3" s="1" t="s">
        <v>6</v>
      </c>
      <c r="C3" s="6">
        <f>'Sch J-2'!Q72</f>
        <v>7.8200000000000006E-2</v>
      </c>
      <c r="D3" s="6">
        <f>'Sch J-1'!Q26</f>
        <v>7.8600000000000003E-2</v>
      </c>
      <c r="E3" s="6">
        <f>'Sch J-2'!Q26</f>
        <v>7.8800000000000009E-2</v>
      </c>
      <c r="F3" t="s">
        <v>7</v>
      </c>
    </row>
    <row r="4" spans="2:6" x14ac:dyDescent="0.2">
      <c r="B4" s="1" t="s">
        <v>8</v>
      </c>
      <c r="C4" s="23">
        <f>'Sch J WPs'!Q451</f>
        <v>1.75</v>
      </c>
      <c r="D4" s="7">
        <f>'Sch J WPs'!AH451</f>
        <v>2</v>
      </c>
      <c r="E4" s="7">
        <f>'Sch J WPs'!AG451</f>
        <v>1.75</v>
      </c>
      <c r="F4" s="118" t="s">
        <v>9</v>
      </c>
    </row>
    <row r="5" spans="2:6" x14ac:dyDescent="0.2">
      <c r="B5" s="1" t="s">
        <v>10</v>
      </c>
      <c r="C5" s="23">
        <f>'Sch J WPs'!Q448</f>
        <v>0.64000000000216917</v>
      </c>
      <c r="D5" s="7">
        <f>'Sch J WPs'!AH448</f>
        <v>0.64000000000216928</v>
      </c>
      <c r="E5" s="7">
        <f>'Sch J WPs'!AG448</f>
        <v>0.64000000000216917</v>
      </c>
      <c r="F5" s="118" t="s">
        <v>9</v>
      </c>
    </row>
    <row r="6" spans="2:6" x14ac:dyDescent="0.2">
      <c r="B6" s="1" t="s">
        <v>11</v>
      </c>
      <c r="C6" s="7">
        <f>'Sch J-2'!G70</f>
        <v>338216841.97898531</v>
      </c>
      <c r="D6" s="7">
        <f>'Sch J-1'!G24</f>
        <v>356818464.94526601</v>
      </c>
      <c r="E6" s="28">
        <f>'Sch J-2'!G24</f>
        <v>369937924.67808735</v>
      </c>
      <c r="F6" s="118" t="s">
        <v>12</v>
      </c>
    </row>
    <row r="7" spans="2:6" x14ac:dyDescent="0.2">
      <c r="B7" s="1" t="s">
        <v>13</v>
      </c>
      <c r="C7" s="7">
        <f>'Sch J-2'!G68</f>
        <v>2245654.35</v>
      </c>
      <c r="D7" s="7">
        <f>'Sch J-1'!G22</f>
        <v>2245973.7738461541</v>
      </c>
      <c r="E7" s="28">
        <f>'Sch J-2'!G22</f>
        <v>2246137.2000000002</v>
      </c>
      <c r="F7" s="118" t="s">
        <v>12</v>
      </c>
    </row>
    <row r="8" spans="2:6" x14ac:dyDescent="0.2">
      <c r="B8" s="1" t="s">
        <v>14</v>
      </c>
      <c r="C8" s="7">
        <f>'Sch J-2'!G66</f>
        <v>292249991.43320584</v>
      </c>
      <c r="D8" s="7">
        <f>'Sch J-1'!G20</f>
        <v>314752544.23775923</v>
      </c>
      <c r="E8" s="7">
        <f>'Sch J-2'!G20</f>
        <v>323220306.04659384</v>
      </c>
      <c r="F8" s="118" t="s">
        <v>15</v>
      </c>
    </row>
    <row r="9" spans="2:6" x14ac:dyDescent="0.2">
      <c r="B9" s="1" t="s">
        <v>16</v>
      </c>
      <c r="C9" s="7">
        <f>'Sch J-2'!G64</f>
        <v>11052854.206967128</v>
      </c>
      <c r="D9" s="7">
        <f>'Sch J-1'!G18</f>
        <v>8914663.3791061454</v>
      </c>
      <c r="E9" s="28">
        <f>'Sch J-2'!G18</f>
        <v>16412973.364313511</v>
      </c>
      <c r="F9" t="s">
        <v>17</v>
      </c>
    </row>
    <row r="10" spans="2:6" x14ac:dyDescent="0.2">
      <c r="B10" s="24" t="s">
        <v>18</v>
      </c>
      <c r="C10" s="23">
        <f>SUM('Sch J WPs'!F272:Q272)</f>
        <v>12699224.997600004</v>
      </c>
      <c r="D10" s="7">
        <f>'Sch J WPs'!AH272</f>
        <v>14549952.110700004</v>
      </c>
      <c r="E10" s="23">
        <f>'Sch J WPs'!AH272</f>
        <v>14549952.110700004</v>
      </c>
      <c r="F10" t="s">
        <v>17</v>
      </c>
    </row>
    <row r="11" spans="2:6" x14ac:dyDescent="0.2">
      <c r="B11" s="1" t="s">
        <v>19</v>
      </c>
      <c r="C11" s="114">
        <f>'Sch J-4'!U105</f>
        <v>377739</v>
      </c>
      <c r="D11" s="7">
        <f>'Sch J WPs'!AH130</f>
        <v>321075.29265723436</v>
      </c>
      <c r="E11" s="114">
        <f>'Sch J-4'!U50</f>
        <v>339114.75698542851</v>
      </c>
      <c r="F11" t="s">
        <v>17</v>
      </c>
    </row>
    <row r="12" spans="2:6" x14ac:dyDescent="0.2">
      <c r="B12" s="1" t="s">
        <v>20</v>
      </c>
      <c r="C12" s="25">
        <f>'Sch J-2'!Q64</f>
        <v>6.9999999999999999E-4</v>
      </c>
      <c r="D12" s="6">
        <f>'Sch J-1'!Q18</f>
        <v>5.0000000000000001E-4</v>
      </c>
      <c r="E12" s="6"/>
      <c r="F12" s="118" t="s">
        <v>21</v>
      </c>
    </row>
    <row r="13" spans="2:6" x14ac:dyDescent="0.2">
      <c r="B13" s="1" t="s">
        <v>22</v>
      </c>
      <c r="C13" s="25">
        <f>'Sch J-2'!Q66</f>
        <v>2.07E-2</v>
      </c>
      <c r="D13" s="6">
        <f>'Sch J-1'!Q20</f>
        <v>2.1600000000000001E-2</v>
      </c>
      <c r="E13" s="8"/>
      <c r="F13" t="s">
        <v>23</v>
      </c>
    </row>
    <row r="14" spans="2:6" x14ac:dyDescent="0.2">
      <c r="B14" s="1" t="s">
        <v>24</v>
      </c>
      <c r="C14" s="25">
        <f>'Sch J-2'!Q70</f>
        <v>5.6500000000000002E-2</v>
      </c>
      <c r="D14" s="6">
        <f>'Sch J-1'!Q24</f>
        <v>5.62E-2</v>
      </c>
      <c r="E14" s="8"/>
      <c r="F14" t="s">
        <v>23</v>
      </c>
    </row>
    <row r="15" spans="2:6" x14ac:dyDescent="0.2">
      <c r="B15" s="1" t="s">
        <v>25</v>
      </c>
      <c r="C15" s="25">
        <f>'Sch J-2'!Q68</f>
        <v>2.9999999999999997E-4</v>
      </c>
      <c r="D15" s="6">
        <f>'Sch J-1'!Q22</f>
        <v>2.9999999999999997E-4</v>
      </c>
      <c r="E15" s="8"/>
      <c r="F15" t="s">
        <v>23</v>
      </c>
    </row>
    <row r="16" spans="2:6" x14ac:dyDescent="0.2">
      <c r="B16" s="1" t="s">
        <v>26</v>
      </c>
      <c r="C16" s="6">
        <f>'Sch J-2'!O66</f>
        <v>4.5499999999999999E-2</v>
      </c>
      <c r="D16" s="6">
        <f>'Sch J-1'!O20</f>
        <v>4.6956586278888462E-2</v>
      </c>
      <c r="E16" s="25">
        <f>'Sch J-2'!O20</f>
        <v>4.7600000000000003E-2</v>
      </c>
      <c r="F16" s="118" t="s">
        <v>15</v>
      </c>
    </row>
    <row r="17" spans="2:6" x14ac:dyDescent="0.2">
      <c r="B17" s="1" t="s">
        <v>27</v>
      </c>
      <c r="C17" s="6">
        <f>'Sch J-2'!O68</f>
        <v>8.5000000000000006E-2</v>
      </c>
      <c r="D17" s="6">
        <f>'Sch J-1'!O22</f>
        <v>8.5000000000000006E-2</v>
      </c>
      <c r="E17" s="6">
        <f>'Sch J-2'!O22</f>
        <v>8.5000000000000006E-2</v>
      </c>
      <c r="F17" s="118" t="s">
        <v>15</v>
      </c>
    </row>
    <row r="18" spans="2:6" x14ac:dyDescent="0.2">
      <c r="B18" s="1" t="s">
        <v>28</v>
      </c>
      <c r="C18" s="8"/>
      <c r="D18" s="7">
        <f>'Sch J-1'!M26</f>
        <v>682731646.97597754</v>
      </c>
      <c r="E18" s="8"/>
      <c r="F18" t="s">
        <v>29</v>
      </c>
    </row>
    <row r="19" spans="2:6" x14ac:dyDescent="0.2">
      <c r="B19" s="1" t="s">
        <v>11</v>
      </c>
      <c r="C19" s="8"/>
      <c r="D19" s="7">
        <f>'Sch J-1'!M24</f>
        <v>356818465.279746</v>
      </c>
      <c r="E19" s="6">
        <f>'Sch J-1'!O24</f>
        <v>0.1075</v>
      </c>
    </row>
    <row r="20" spans="2:6" x14ac:dyDescent="0.2">
      <c r="B20" s="1" t="s">
        <v>13</v>
      </c>
      <c r="C20" s="8"/>
      <c r="D20" s="7">
        <f>'Sch J-1'!M22</f>
        <v>2245973.7759561539</v>
      </c>
      <c r="E20" s="6">
        <f>'Sch J-1'!Q22</f>
        <v>2.9999999999999997E-4</v>
      </c>
    </row>
    <row r="21" spans="2:6" x14ac:dyDescent="0.2">
      <c r="B21" s="1" t="s">
        <v>14</v>
      </c>
      <c r="C21" s="8"/>
      <c r="D21" s="7">
        <f>'Sch J-1'!M20</f>
        <v>314752544.53280926</v>
      </c>
      <c r="E21" s="6">
        <f>'Sch J-1'!Q20</f>
        <v>2.1600000000000001E-2</v>
      </c>
    </row>
    <row r="22" spans="2:6" x14ac:dyDescent="0.2">
      <c r="B22" s="1" t="s">
        <v>16</v>
      </c>
      <c r="C22" s="8"/>
      <c r="D22" s="7">
        <f>'Sch J-1'!M18</f>
        <v>8914663.3874661457</v>
      </c>
      <c r="E22" s="6">
        <f>'Sch J-1'!Q18</f>
        <v>5.0000000000000001E-4</v>
      </c>
    </row>
    <row r="23" spans="2:6" x14ac:dyDescent="0.2">
      <c r="B23" s="196" t="s">
        <v>30</v>
      </c>
      <c r="C23" s="197">
        <f>'Sch J-4'!Q105</f>
        <v>13293792</v>
      </c>
      <c r="D23" s="23">
        <f>'Sch J WPs'!AT40</f>
        <v>14779705</v>
      </c>
      <c r="E23" s="197">
        <f>'Sch J-4'!Q50</f>
        <v>15394929</v>
      </c>
      <c r="F23" s="118" t="s">
        <v>31</v>
      </c>
    </row>
    <row r="24" spans="2:6" x14ac:dyDescent="0.2">
      <c r="B24" s="2" t="s">
        <v>32</v>
      </c>
      <c r="C24" s="7">
        <f>SUM('Sch J WPs'!F396:Q396)</f>
        <v>290438.3994403843</v>
      </c>
      <c r="D24" s="7">
        <f>'Sch J WPs'!AH396</f>
        <v>340081.31705623906</v>
      </c>
      <c r="E24" s="114">
        <f>SUM('Sch J WPs'!V396:AG396)</f>
        <v>340081.31705623906</v>
      </c>
    </row>
    <row r="25" spans="2:6" x14ac:dyDescent="0.2">
      <c r="B25" s="1" t="s">
        <v>33</v>
      </c>
      <c r="C25" s="7">
        <f>SUM('Sch J WPs'!F369:Q369)</f>
        <v>190575</v>
      </c>
      <c r="D25" s="7">
        <f>'Sch J WPs'!AH369</f>
        <v>190575</v>
      </c>
      <c r="E25" s="114">
        <f>SUM('Sch J WPs'!V364:AG364)</f>
        <v>190575</v>
      </c>
      <c r="F25" s="118" t="s">
        <v>15</v>
      </c>
    </row>
    <row r="26" spans="2:6" x14ac:dyDescent="0.2">
      <c r="B26" s="1" t="s">
        <v>34</v>
      </c>
      <c r="C26" s="7">
        <f>SUM('Sch J WPs'!F414:Q414)</f>
        <v>14374252.158738237</v>
      </c>
      <c r="D26" s="114"/>
      <c r="E26" s="7">
        <f>SUM('Sch J WPs'!X414:AG414)</f>
        <v>19619501.071913183</v>
      </c>
      <c r="F26" s="118" t="s">
        <v>15</v>
      </c>
    </row>
    <row r="27" spans="2:6" x14ac:dyDescent="0.2">
      <c r="B27" s="1"/>
      <c r="C27" s="8"/>
      <c r="D27" s="8"/>
      <c r="E27" s="8"/>
    </row>
    <row r="28" spans="2:6" x14ac:dyDescent="0.2">
      <c r="B28" s="1" t="s">
        <v>35</v>
      </c>
      <c r="C28" s="8"/>
      <c r="D28" s="23">
        <f>'Sch J-1'!G24</f>
        <v>356818464.94526601</v>
      </c>
      <c r="E28" s="8"/>
      <c r="F28" s="118" t="s">
        <v>15</v>
      </c>
    </row>
    <row r="29" spans="2:6" x14ac:dyDescent="0.2">
      <c r="B29" s="24"/>
      <c r="C29" s="8"/>
      <c r="D29" s="8"/>
      <c r="E29" s="8"/>
    </row>
    <row r="30" spans="2:6" x14ac:dyDescent="0.2">
      <c r="B30" s="1"/>
      <c r="C30" s="8"/>
      <c r="D30" s="7"/>
      <c r="E30" s="8"/>
    </row>
    <row r="31" spans="2:6" x14ac:dyDescent="0.2">
      <c r="B31" s="1"/>
      <c r="C31" s="8"/>
      <c r="D31" s="7"/>
      <c r="E31" s="8"/>
    </row>
    <row r="32" spans="2:6" x14ac:dyDescent="0.2">
      <c r="C32" s="8"/>
      <c r="D32" s="8"/>
      <c r="E32" s="8"/>
    </row>
    <row r="33" spans="2:10" x14ac:dyDescent="0.2">
      <c r="B33" t="s">
        <v>36</v>
      </c>
      <c r="C33" s="8"/>
      <c r="D33" s="6">
        <f>SUM('Sch J-1'!Q18,'Sch J-1'!Q20)</f>
        <v>2.2100000000000002E-2</v>
      </c>
      <c r="E33" s="8"/>
      <c r="F33" t="s">
        <v>37</v>
      </c>
    </row>
    <row r="34" spans="2:10" x14ac:dyDescent="0.2">
      <c r="C34" s="16">
        <f>'Sch J-2'!G70</f>
        <v>338216841.97898531</v>
      </c>
      <c r="D34" s="16">
        <f>'Sch J-1'!G24</f>
        <v>356818464.94526601</v>
      </c>
      <c r="E34" s="1">
        <f>'Sch J-2'!G24</f>
        <v>369937924.67808735</v>
      </c>
      <c r="G34" s="118"/>
      <c r="J34" s="118" t="s">
        <v>38</v>
      </c>
    </row>
    <row r="35" spans="2:10" x14ac:dyDescent="0.2">
      <c r="G35" s="174"/>
      <c r="H35" s="174"/>
      <c r="I35" s="174"/>
    </row>
    <row r="36" spans="2:10" x14ac:dyDescent="0.2">
      <c r="B36" t="s">
        <v>39</v>
      </c>
      <c r="C36" s="224">
        <f>'Sch J-2'!O64</f>
        <v>4.3129000000000001E-2</v>
      </c>
      <c r="D36" s="224">
        <f>'Sch J-1'!O18</f>
        <v>4.1583538461538463E-2</v>
      </c>
    </row>
    <row r="39" spans="2:10" x14ac:dyDescent="0.2">
      <c r="B39" t="s">
        <v>40</v>
      </c>
      <c r="C39" s="1" t="str">
        <f ca="1">'Sch J-1'!Q7</f>
        <v>Capital Structure\[KAWC 2025 Rate Case - Capital Structure.xlsx]Sch J-1</v>
      </c>
    </row>
    <row r="41" spans="2:10" x14ac:dyDescent="0.2">
      <c r="B41" s="118" t="s">
        <v>41</v>
      </c>
      <c r="C41" s="1">
        <f>C8+C9</f>
        <v>303302845.64017296</v>
      </c>
      <c r="D41" s="1">
        <f>D8+D9</f>
        <v>323667207.6168654</v>
      </c>
      <c r="E41" s="1">
        <f>E8+E9</f>
        <v>339633279.41090733</v>
      </c>
    </row>
    <row r="42" spans="2:10" x14ac:dyDescent="0.2">
      <c r="D42" s="1">
        <f>C41-D41</f>
        <v>-20364361.976692438</v>
      </c>
    </row>
    <row r="44" spans="2:10" x14ac:dyDescent="0.2">
      <c r="B44" t="s">
        <v>42</v>
      </c>
      <c r="C44" s="1">
        <f>'Sch J-2'!M72</f>
        <v>643765342.60915828</v>
      </c>
      <c r="D44" s="1">
        <f>'Sch J-1'!M26</f>
        <v>682731646.97597754</v>
      </c>
      <c r="E44" s="1">
        <f>'Sch J-2'!M26</f>
        <v>711817341.92899466</v>
      </c>
    </row>
    <row r="45" spans="2:10" x14ac:dyDescent="0.2">
      <c r="C45" s="1"/>
      <c r="D45" s="1">
        <f>E44-D44</f>
        <v>29085694.953017116</v>
      </c>
      <c r="E45" s="1"/>
    </row>
    <row r="48" spans="2:10" x14ac:dyDescent="0.2">
      <c r="B48" s="120" t="s">
        <v>43</v>
      </c>
    </row>
    <row r="49" spans="2:6" x14ac:dyDescent="0.2">
      <c r="B49" s="121" t="s">
        <v>44</v>
      </c>
      <c r="C49" s="118" t="s">
        <v>45</v>
      </c>
    </row>
    <row r="50" spans="2:6" x14ac:dyDescent="0.2">
      <c r="B50" t="s">
        <v>46</v>
      </c>
    </row>
    <row r="51" spans="2:6" x14ac:dyDescent="0.2">
      <c r="B51" t="s">
        <v>47</v>
      </c>
      <c r="C51" s="152">
        <f>'Sch J-4'!Q50-SUM('Sch J-4'!Q20:Q21)</f>
        <v>14223939</v>
      </c>
    </row>
    <row r="52" spans="2:6" x14ac:dyDescent="0.2">
      <c r="B52" t="s">
        <v>48</v>
      </c>
      <c r="C52" s="229">
        <f>SUM('Sch J WPs'!V185:AG185)+SUM('Sch J WPs'!V229:AG229)</f>
        <v>25230.564755782034</v>
      </c>
    </row>
    <row r="53" spans="2:6" x14ac:dyDescent="0.2">
      <c r="B53" t="s">
        <v>49</v>
      </c>
      <c r="C53" s="229">
        <f>SUM('Sch J WPs'!V396:AG396)</f>
        <v>340081.31705623906</v>
      </c>
    </row>
    <row r="54" spans="2:6" x14ac:dyDescent="0.2">
      <c r="B54" t="s">
        <v>50</v>
      </c>
      <c r="C54" s="118">
        <v>0</v>
      </c>
    </row>
    <row r="55" spans="2:6" x14ac:dyDescent="0.2">
      <c r="B55" t="s">
        <v>51</v>
      </c>
      <c r="C55" s="229">
        <f>SUM('Sch J WPs'!V130:AG130)-SUM('Sch J WPs'!V104:AG105)</f>
        <v>315407.09265723417</v>
      </c>
    </row>
    <row r="56" spans="2:6" x14ac:dyDescent="0.2">
      <c r="B56" t="s">
        <v>52</v>
      </c>
      <c r="C56" s="118"/>
    </row>
    <row r="57" spans="2:6" x14ac:dyDescent="0.2">
      <c r="C57" s="118"/>
    </row>
    <row r="59" spans="2:6" ht="13.5" thickBot="1" x14ac:dyDescent="0.25"/>
    <row r="60" spans="2:6" x14ac:dyDescent="0.2">
      <c r="B60" s="230" t="s">
        <v>53</v>
      </c>
      <c r="C60" s="231"/>
      <c r="D60" s="231"/>
      <c r="E60" s="231"/>
      <c r="F60" s="232"/>
    </row>
    <row r="61" spans="2:6" x14ac:dyDescent="0.2">
      <c r="B61" s="220" t="s">
        <v>54</v>
      </c>
      <c r="C61" s="221" t="s">
        <v>55</v>
      </c>
      <c r="D61" s="221" t="s">
        <v>56</v>
      </c>
      <c r="E61" s="221" t="s">
        <v>57</v>
      </c>
      <c r="F61" s="222" t="s">
        <v>58</v>
      </c>
    </row>
    <row r="62" spans="2:6" x14ac:dyDescent="0.2">
      <c r="B62" s="211" t="s">
        <v>59</v>
      </c>
      <c r="C62" s="212">
        <v>9168090</v>
      </c>
      <c r="D62" s="213">
        <f>C62/$C$66</f>
        <v>1.5370904096017863E-2</v>
      </c>
      <c r="E62" s="213">
        <v>5.3499999999999999E-2</v>
      </c>
      <c r="F62" s="214">
        <f>D62*E62</f>
        <v>8.2234336913695571E-4</v>
      </c>
    </row>
    <row r="63" spans="2:6" x14ac:dyDescent="0.2">
      <c r="B63" s="211" t="s">
        <v>60</v>
      </c>
      <c r="C63" s="212">
        <v>273581929</v>
      </c>
      <c r="D63" s="213">
        <f>C63/$C$66</f>
        <v>0.45867804450682403</v>
      </c>
      <c r="E63" s="213">
        <v>4.5400000000000003E-2</v>
      </c>
      <c r="F63" s="214">
        <f>D63*E63</f>
        <v>2.0823983220609812E-2</v>
      </c>
    </row>
    <row r="64" spans="2:6" x14ac:dyDescent="0.2">
      <c r="B64" s="211" t="s">
        <v>13</v>
      </c>
      <c r="C64" s="212">
        <v>2245236</v>
      </c>
      <c r="D64" s="213">
        <f>C64/$C$66</f>
        <v>3.7642853886607529E-3</v>
      </c>
      <c r="E64" s="213">
        <v>8.5099999999999995E-2</v>
      </c>
      <c r="F64" s="214">
        <f t="shared" ref="F64:F65" si="0">D64*E64</f>
        <v>3.2034068657503008E-4</v>
      </c>
    </row>
    <row r="65" spans="2:8" x14ac:dyDescent="0.2">
      <c r="B65" s="211" t="s">
        <v>11</v>
      </c>
      <c r="C65" s="212">
        <v>311462178</v>
      </c>
      <c r="D65" s="213">
        <f>C65/$C$66</f>
        <v>0.52218676600849734</v>
      </c>
      <c r="E65" s="213">
        <v>9.7000000000000003E-2</v>
      </c>
      <c r="F65" s="214">
        <f t="shared" si="0"/>
        <v>5.0652116302824242E-2</v>
      </c>
    </row>
    <row r="66" spans="2:8" ht="13.5" thickBot="1" x14ac:dyDescent="0.25">
      <c r="B66" s="215" t="s">
        <v>42</v>
      </c>
      <c r="C66" s="216">
        <f>SUM(C62:C65)</f>
        <v>596457433</v>
      </c>
      <c r="D66" s="217">
        <f>SUM(D62:D65)</f>
        <v>1</v>
      </c>
      <c r="E66" s="218"/>
      <c r="F66" s="219">
        <f>SUM(F62:F65)</f>
        <v>7.2618783579146043E-2</v>
      </c>
      <c r="H66" s="223">
        <f>D66-D65</f>
        <v>0.47781323399150266</v>
      </c>
    </row>
    <row r="68" spans="2:8" ht="13.5" thickBot="1" x14ac:dyDescent="0.25"/>
    <row r="69" spans="2:8" x14ac:dyDescent="0.2">
      <c r="B69" s="230" t="s">
        <v>61</v>
      </c>
      <c r="C69" s="231"/>
      <c r="D69" s="231"/>
      <c r="E69" s="231"/>
      <c r="F69" s="232"/>
    </row>
    <row r="70" spans="2:8" x14ac:dyDescent="0.2">
      <c r="B70" s="233" t="s">
        <v>62</v>
      </c>
      <c r="C70" s="234"/>
      <c r="D70" s="234"/>
      <c r="E70" s="234"/>
      <c r="F70" s="235"/>
    </row>
    <row r="71" spans="2:8" x14ac:dyDescent="0.2">
      <c r="B71" s="220" t="s">
        <v>54</v>
      </c>
      <c r="C71" s="221" t="s">
        <v>55</v>
      </c>
      <c r="D71" s="221" t="s">
        <v>56</v>
      </c>
      <c r="E71" s="221" t="s">
        <v>57</v>
      </c>
      <c r="F71" s="222" t="s">
        <v>58</v>
      </c>
    </row>
    <row r="72" spans="2:8" x14ac:dyDescent="0.2">
      <c r="B72" s="211" t="s">
        <v>59</v>
      </c>
      <c r="C72" s="212">
        <f>'Sch J-1'!G18</f>
        <v>8914663.3791061454</v>
      </c>
      <c r="D72" s="213">
        <f>'Sch J-1'!I18</f>
        <v>1.306E-2</v>
      </c>
      <c r="E72" s="213">
        <f>'Sch J-1'!O18</f>
        <v>4.1583538461538463E-2</v>
      </c>
      <c r="F72" s="214">
        <f>'Sch J-1'!Q18</f>
        <v>5.0000000000000001E-4</v>
      </c>
    </row>
    <row r="73" spans="2:8" x14ac:dyDescent="0.2">
      <c r="B73" s="211" t="s">
        <v>60</v>
      </c>
      <c r="C73" s="212">
        <f>'Sch J-1'!G20</f>
        <v>314752544.23775923</v>
      </c>
      <c r="D73" s="213">
        <f>'Sch J-1'!I20</f>
        <v>0.46101999999999999</v>
      </c>
      <c r="E73" s="213">
        <f>'Sch J-1'!O20</f>
        <v>4.6956586278888462E-2</v>
      </c>
      <c r="F73" s="214">
        <f>'Sch J-1'!Q20</f>
        <v>2.1600000000000001E-2</v>
      </c>
    </row>
    <row r="74" spans="2:8" x14ac:dyDescent="0.2">
      <c r="B74" s="211" t="s">
        <v>13</v>
      </c>
      <c r="C74" s="212">
        <f>'Sch J-1'!G22</f>
        <v>2245973.7738461541</v>
      </c>
      <c r="D74" s="213">
        <f>'Sch J-1'!I22</f>
        <v>3.29E-3</v>
      </c>
      <c r="E74" s="213">
        <f>'Sch J-1'!O22</f>
        <v>8.5000000000000006E-2</v>
      </c>
      <c r="F74" s="214">
        <f>'Sch J-1'!Q22</f>
        <v>2.9999999999999997E-4</v>
      </c>
    </row>
    <row r="75" spans="2:8" x14ac:dyDescent="0.2">
      <c r="B75" s="211" t="s">
        <v>11</v>
      </c>
      <c r="C75" s="212">
        <f>'Sch J-1'!G24</f>
        <v>356818464.94526601</v>
      </c>
      <c r="D75" s="213">
        <f>'Sch J-1'!I24</f>
        <v>0.52262999999999993</v>
      </c>
      <c r="E75" s="213">
        <f>'Sch J-1'!O24</f>
        <v>0.1075</v>
      </c>
      <c r="F75" s="214">
        <f>'Sch J-1'!Q24</f>
        <v>5.62E-2</v>
      </c>
    </row>
    <row r="76" spans="2:8" ht="13.5" thickBot="1" x14ac:dyDescent="0.25">
      <c r="B76" s="215" t="s">
        <v>42</v>
      </c>
      <c r="C76" s="216">
        <f>SUM(C72:C75)</f>
        <v>682731646.33597755</v>
      </c>
      <c r="D76" s="217">
        <f>SUM(D72:D75)</f>
        <v>1</v>
      </c>
      <c r="E76" s="218"/>
      <c r="F76" s="219">
        <f>SUM(F72:F75)</f>
        <v>7.8600000000000003E-2</v>
      </c>
    </row>
    <row r="79" spans="2:8" x14ac:dyDescent="0.2">
      <c r="B79" t="s">
        <v>63</v>
      </c>
      <c r="C79" s="118"/>
      <c r="H79" s="223">
        <f>D76-D75</f>
        <v>0.47737000000000007</v>
      </c>
    </row>
    <row r="1033" spans="1:2" x14ac:dyDescent="0.2">
      <c r="A1033">
        <v>593</v>
      </c>
      <c r="B1033">
        <v>61126</v>
      </c>
    </row>
    <row r="1034" spans="1:2" x14ac:dyDescent="0.2">
      <c r="A1034">
        <v>938</v>
      </c>
      <c r="B1034">
        <v>91643</v>
      </c>
    </row>
    <row r="1035" spans="1:2" x14ac:dyDescent="0.2">
      <c r="A1035">
        <v>5241</v>
      </c>
      <c r="B1035">
        <v>538451</v>
      </c>
    </row>
    <row r="1036" spans="1:2" x14ac:dyDescent="0.2">
      <c r="A1036">
        <v>179</v>
      </c>
      <c r="B1036">
        <v>18787</v>
      </c>
    </row>
    <row r="1037" spans="1:2" x14ac:dyDescent="0.2">
      <c r="A1037">
        <v>187</v>
      </c>
      <c r="B1037">
        <v>18779</v>
      </c>
    </row>
    <row r="1038" spans="1:2" x14ac:dyDescent="0.2">
      <c r="A1038">
        <v>481</v>
      </c>
      <c r="B1038">
        <v>50095</v>
      </c>
    </row>
    <row r="1039" spans="1:2" x14ac:dyDescent="0.2">
      <c r="A1039">
        <v>1974</v>
      </c>
      <c r="B1039">
        <v>108126</v>
      </c>
    </row>
    <row r="1040" spans="1:2" x14ac:dyDescent="0.2">
      <c r="A1040" s="1">
        <v>2118</v>
      </c>
      <c r="B1040">
        <v>34720</v>
      </c>
    </row>
    <row r="1041" spans="1:2" x14ac:dyDescent="0.2">
      <c r="A1041">
        <v>1889</v>
      </c>
      <c r="B1041">
        <v>24888</v>
      </c>
    </row>
    <row r="1042" spans="1:2" x14ac:dyDescent="0.2">
      <c r="A1042">
        <v>2205</v>
      </c>
      <c r="B1042">
        <v>11779</v>
      </c>
    </row>
    <row r="1043" spans="1:2" x14ac:dyDescent="0.2">
      <c r="A1043">
        <v>651</v>
      </c>
      <c r="B1043">
        <v>3533</v>
      </c>
    </row>
    <row r="1044" spans="1:2" x14ac:dyDescent="0.2">
      <c r="A1044" s="1">
        <v>450</v>
      </c>
      <c r="B1044">
        <v>7375</v>
      </c>
    </row>
    <row r="1045" spans="1:2" x14ac:dyDescent="0.2">
      <c r="A1045" s="1">
        <v>3784</v>
      </c>
      <c r="B1045">
        <v>40556</v>
      </c>
    </row>
    <row r="1046" spans="1:2" x14ac:dyDescent="0.2">
      <c r="A1046" s="1">
        <v>20159</v>
      </c>
      <c r="B1046">
        <v>347506</v>
      </c>
    </row>
    <row r="1047" spans="1:2" x14ac:dyDescent="0.2">
      <c r="A1047" s="1">
        <v>6529</v>
      </c>
      <c r="B1047">
        <v>178911</v>
      </c>
    </row>
    <row r="1048" spans="1:2" x14ac:dyDescent="0.2">
      <c r="A1048" s="1">
        <v>5530</v>
      </c>
      <c r="B1048">
        <v>125000</v>
      </c>
    </row>
    <row r="1049" spans="1:2" x14ac:dyDescent="0.2">
      <c r="A1049" s="1">
        <v>244</v>
      </c>
      <c r="B1049">
        <v>3409</v>
      </c>
    </row>
    <row r="1050" spans="1:2" x14ac:dyDescent="0.2">
      <c r="A1050">
        <v>12137</v>
      </c>
      <c r="B1050">
        <v>70321</v>
      </c>
    </row>
    <row r="1051" spans="1:2" x14ac:dyDescent="0.2">
      <c r="A1051">
        <v>27934</v>
      </c>
      <c r="B1051">
        <v>168340</v>
      </c>
    </row>
    <row r="1052" spans="1:2" x14ac:dyDescent="0.2">
      <c r="A1052">
        <v>27468</v>
      </c>
      <c r="B1052">
        <v>147391</v>
      </c>
    </row>
    <row r="1053" spans="1:2" x14ac:dyDescent="0.2">
      <c r="A1053">
        <v>1575</v>
      </c>
      <c r="B1053">
        <v>8508</v>
      </c>
    </row>
    <row r="1054" spans="1:2" x14ac:dyDescent="0.2">
      <c r="A1054" s="1">
        <v>1257</v>
      </c>
      <c r="B1054">
        <v>20610</v>
      </c>
    </row>
    <row r="1055" spans="1:2" x14ac:dyDescent="0.2">
      <c r="A1055">
        <v>14996</v>
      </c>
      <c r="B1055">
        <v>545004</v>
      </c>
    </row>
    <row r="1056" spans="1:2" x14ac:dyDescent="0.2">
      <c r="A1056" s="1">
        <v>770</v>
      </c>
      <c r="B1056">
        <v>12613</v>
      </c>
    </row>
    <row r="1057" spans="1:2" x14ac:dyDescent="0.2">
      <c r="A1057">
        <v>483</v>
      </c>
      <c r="B1057">
        <v>2533</v>
      </c>
    </row>
    <row r="1058" spans="1:2" x14ac:dyDescent="0.2">
      <c r="A1058">
        <v>17541</v>
      </c>
      <c r="B1058">
        <v>152611</v>
      </c>
    </row>
    <row r="1059" spans="1:2" x14ac:dyDescent="0.2">
      <c r="A1059" s="1">
        <v>130</v>
      </c>
      <c r="B1059">
        <v>5181</v>
      </c>
    </row>
    <row r="1060" spans="1:2" x14ac:dyDescent="0.2">
      <c r="A1060" s="1">
        <v>130</v>
      </c>
      <c r="B1060">
        <v>5230</v>
      </c>
    </row>
    <row r="1061" spans="1:2" x14ac:dyDescent="0.2">
      <c r="A1061" s="1">
        <v>300</v>
      </c>
      <c r="B1061">
        <v>6685</v>
      </c>
    </row>
    <row r="1062" spans="1:2" x14ac:dyDescent="0.2">
      <c r="A1062" s="1">
        <v>233</v>
      </c>
      <c r="B1062">
        <v>3280</v>
      </c>
    </row>
    <row r="1063" spans="1:2" x14ac:dyDescent="0.2">
      <c r="A1063" s="1">
        <v>59</v>
      </c>
      <c r="B1063">
        <v>959</v>
      </c>
    </row>
    <row r="1064" spans="1:2" x14ac:dyDescent="0.2">
      <c r="A1064">
        <v>17760</v>
      </c>
      <c r="B1064">
        <v>214997</v>
      </c>
    </row>
    <row r="1065" spans="1:2" x14ac:dyDescent="0.2">
      <c r="A1065">
        <v>7560</v>
      </c>
      <c r="B1065">
        <v>179847</v>
      </c>
    </row>
    <row r="1066" spans="1:2" x14ac:dyDescent="0.2">
      <c r="A1066">
        <v>13744</v>
      </c>
      <c r="B1066">
        <v>231256</v>
      </c>
    </row>
    <row r="1067" spans="1:2" x14ac:dyDescent="0.2">
      <c r="A1067">
        <v>17800</v>
      </c>
      <c r="B1067">
        <v>262200</v>
      </c>
    </row>
    <row r="1068" spans="1:2" x14ac:dyDescent="0.2">
      <c r="A1068">
        <v>10264</v>
      </c>
      <c r="B1068">
        <v>199736</v>
      </c>
    </row>
    <row r="1069" spans="1:2" x14ac:dyDescent="0.2">
      <c r="A1069">
        <v>3780</v>
      </c>
      <c r="B1069">
        <v>20305</v>
      </c>
    </row>
    <row r="1070" spans="1:2" x14ac:dyDescent="0.2">
      <c r="A1070">
        <v>126</v>
      </c>
      <c r="B1070">
        <v>625</v>
      </c>
    </row>
    <row r="1071" spans="1:2" x14ac:dyDescent="0.2">
      <c r="A1071" s="1">
        <v>16078</v>
      </c>
      <c r="B1071">
        <v>263537</v>
      </c>
    </row>
    <row r="1072" spans="1:2" x14ac:dyDescent="0.2">
      <c r="A1072">
        <v>7561</v>
      </c>
      <c r="B1072">
        <v>372439</v>
      </c>
    </row>
    <row r="1073" spans="1:2" x14ac:dyDescent="0.2">
      <c r="A1073" s="1">
        <v>137</v>
      </c>
      <c r="B1073">
        <v>2238</v>
      </c>
    </row>
    <row r="1074" spans="1:2" x14ac:dyDescent="0.2">
      <c r="A1074">
        <v>5222</v>
      </c>
      <c r="B1074">
        <v>354778</v>
      </c>
    </row>
    <row r="1075" spans="1:2" x14ac:dyDescent="0.2">
      <c r="A1075">
        <v>0</v>
      </c>
      <c r="B1075">
        <v>5000</v>
      </c>
    </row>
    <row r="1076" spans="1:2" x14ac:dyDescent="0.2">
      <c r="A1076">
        <v>1384</v>
      </c>
      <c r="B1076">
        <v>278616</v>
      </c>
    </row>
    <row r="1077" spans="1:2" x14ac:dyDescent="0.2">
      <c r="A1077" s="1">
        <v>312</v>
      </c>
      <c r="B1077">
        <v>5117</v>
      </c>
    </row>
    <row r="1078" spans="1:2" x14ac:dyDescent="0.2">
      <c r="A1078">
        <v>56</v>
      </c>
      <c r="B1078">
        <v>34944</v>
      </c>
    </row>
    <row r="1902" spans="1:1" x14ac:dyDescent="0.2">
      <c r="A1902" s="3"/>
    </row>
    <row r="1903" spans="1:1" x14ac:dyDescent="0.2">
      <c r="A1903" s="1"/>
    </row>
    <row r="1904" spans="1:1" x14ac:dyDescent="0.2">
      <c r="A1904" s="1"/>
    </row>
    <row r="1905" spans="1:1" x14ac:dyDescent="0.2">
      <c r="A1905" s="1"/>
    </row>
    <row r="1906" spans="1:1" x14ac:dyDescent="0.2">
      <c r="A1906" s="1"/>
    </row>
    <row r="1907" spans="1:1" x14ac:dyDescent="0.2">
      <c r="A1907" s="1"/>
    </row>
    <row r="1914" spans="1:1" x14ac:dyDescent="0.2">
      <c r="A1914" s="1"/>
    </row>
    <row r="1915" spans="1:1" x14ac:dyDescent="0.2">
      <c r="A1915" s="1"/>
    </row>
    <row r="1916" spans="1:1" x14ac:dyDescent="0.2">
      <c r="A1916" s="1"/>
    </row>
    <row r="1917" spans="1:1" x14ac:dyDescent="0.2">
      <c r="A1917" s="1"/>
    </row>
    <row r="1924" spans="1:1" x14ac:dyDescent="0.2">
      <c r="A1924" s="1"/>
    </row>
    <row r="1925" spans="1:1" x14ac:dyDescent="0.2">
      <c r="A1925" s="1"/>
    </row>
    <row r="1926" spans="1:1" x14ac:dyDescent="0.2">
      <c r="A1926" s="1"/>
    </row>
    <row r="1927" spans="1:1" x14ac:dyDescent="0.2">
      <c r="A1927" s="1"/>
    </row>
    <row r="1928" spans="1:1" x14ac:dyDescent="0.2">
      <c r="A1928" s="1"/>
    </row>
    <row r="1929" spans="1:1" x14ac:dyDescent="0.2">
      <c r="A1929" s="1"/>
    </row>
    <row r="1930" spans="1:1" x14ac:dyDescent="0.2">
      <c r="A1930" s="1"/>
    </row>
    <row r="1931" spans="1:1" x14ac:dyDescent="0.2">
      <c r="A1931" s="1"/>
    </row>
    <row r="1932" spans="1:1" x14ac:dyDescent="0.2">
      <c r="A1932" s="1"/>
    </row>
    <row r="1933" spans="1:1" x14ac:dyDescent="0.2">
      <c r="A1933" s="1"/>
    </row>
    <row r="1934" spans="1:1" x14ac:dyDescent="0.2">
      <c r="A1934" s="1"/>
    </row>
    <row r="1935" spans="1:1" x14ac:dyDescent="0.2">
      <c r="A1935" s="1"/>
    </row>
    <row r="1936" spans="1:1" x14ac:dyDescent="0.2">
      <c r="A1936" s="1"/>
    </row>
    <row r="1937" spans="1:1" x14ac:dyDescent="0.2">
      <c r="A1937" s="1"/>
    </row>
    <row r="1938" spans="1:1" x14ac:dyDescent="0.2">
      <c r="A1938" s="1"/>
    </row>
    <row r="1939" spans="1:1" x14ac:dyDescent="0.2">
      <c r="A1939" s="1"/>
    </row>
    <row r="1946" spans="1:1" x14ac:dyDescent="0.2">
      <c r="A1946" s="1"/>
    </row>
    <row r="1947" spans="1:1" x14ac:dyDescent="0.2">
      <c r="A1947" s="1"/>
    </row>
    <row r="1948" spans="1:1" x14ac:dyDescent="0.2">
      <c r="A1948" s="1"/>
    </row>
    <row r="1949" spans="1:1" x14ac:dyDescent="0.2">
      <c r="A1949" s="1"/>
    </row>
    <row r="1950" spans="1:1" x14ac:dyDescent="0.2">
      <c r="A1950" s="1"/>
    </row>
    <row r="1956" spans="1:1" x14ac:dyDescent="0.2">
      <c r="A1956" s="3"/>
    </row>
    <row r="2038" spans="1:2" x14ac:dyDescent="0.2">
      <c r="A2038" s="3"/>
      <c r="B2038" s="3"/>
    </row>
  </sheetData>
  <customSheetViews>
    <customSheetView guid="{3504B966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56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55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54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53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52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51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50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4E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4D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4C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4B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3504B94A-F634-11D2-9451-0008C780B76A}" scale="75" showRuler="0" topLeftCell="B1">
      <selection activeCell="D10" sqref="D10"/>
      <pageMargins left="0" right="0" top="0" bottom="0" header="0" footer="0"/>
      <headerFooter alignWithMargins="0"/>
    </customSheetView>
    <customSheetView guid="{42E2132E-130A-11D4-8702-444553540000}" scale="75" showRuler="0">
      <selection activeCell="A11" sqref="A11"/>
      <pageMargins left="0" right="0" top="0" bottom="0" header="0" footer="0"/>
      <headerFooter alignWithMargins="0"/>
    </customSheetView>
  </customSheetViews>
  <mergeCells count="3">
    <mergeCell ref="B60:F60"/>
    <mergeCell ref="B69:F69"/>
    <mergeCell ref="B70:F70"/>
  </mergeCells>
  <phoneticPr fontId="0" type="noConversion"/>
  <pageMargins left="0.75" right="0.75" top="1" bottom="1" header="0.5" footer="0.5"/>
  <pageSetup scale="62" orientation="portrait" r:id="rId1"/>
  <headerFooter alignWithMargins="0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G933"/>
  <sheetViews>
    <sheetView tabSelected="1" zoomScaleNormal="100" workbookViewId="0"/>
  </sheetViews>
  <sheetFormatPr defaultColWidth="8.85546875" defaultRowHeight="15" customHeight="1" x14ac:dyDescent="0.2"/>
  <cols>
    <col min="1" max="1" width="28.7109375" style="15" customWidth="1"/>
    <col min="2" max="2" width="1.5703125" style="15" customWidth="1"/>
    <col min="3" max="3" width="18.85546875" style="15" customWidth="1"/>
    <col min="4" max="4" width="1.7109375" style="15" customWidth="1"/>
    <col min="5" max="5" width="34" style="15" bestFit="1" customWidth="1"/>
    <col min="6" max="6" width="1.5703125" style="15" customWidth="1"/>
    <col min="7" max="7" width="34.85546875" style="15" bestFit="1" customWidth="1"/>
    <col min="8" max="8" width="25" style="10" bestFit="1" customWidth="1"/>
    <col min="9" max="16384" width="8.85546875" style="10"/>
  </cols>
  <sheetData>
    <row r="1" spans="1:7" ht="15.75" x14ac:dyDescent="0.25">
      <c r="A1" s="31" t="str">
        <f>'[1]Rate Case Constants'!$C$9</f>
        <v>Kentucky American Water Company</v>
      </c>
      <c r="B1" s="9"/>
      <c r="C1" s="17"/>
      <c r="D1" s="17"/>
      <c r="E1"/>
      <c r="F1"/>
      <c r="G1"/>
    </row>
    <row r="2" spans="1:7" ht="15.75" x14ac:dyDescent="0.25">
      <c r="A2" s="31" t="str">
        <f>'[1]Rate Case Constants'!$C$10</f>
        <v>KENTUCKY AMERICAN WATER COMPANY</v>
      </c>
      <c r="B2" s="9"/>
      <c r="C2" s="17"/>
      <c r="D2" s="17"/>
      <c r="E2"/>
      <c r="F2"/>
      <c r="G2"/>
    </row>
    <row r="3" spans="1:7" ht="15.75" x14ac:dyDescent="0.25">
      <c r="A3" s="32" t="str">
        <f>'[1]Rate Case Constants'!$C$11</f>
        <v>Case No. 2025-00122</v>
      </c>
      <c r="B3" s="18"/>
      <c r="C3" s="17"/>
      <c r="D3" s="17"/>
      <c r="E3"/>
      <c r="F3"/>
      <c r="G3"/>
    </row>
    <row r="4" spans="1:7" x14ac:dyDescent="0.2">
      <c r="A4" s="11"/>
      <c r="B4" s="11"/>
      <c r="C4"/>
      <c r="D4"/>
      <c r="E4"/>
      <c r="F4"/>
      <c r="G4"/>
    </row>
    <row r="5" spans="1:7" ht="15.75" x14ac:dyDescent="0.25">
      <c r="A5" s="37" t="s">
        <v>64</v>
      </c>
      <c r="B5" s="12"/>
      <c r="C5" s="38" t="str">
        <f>'[1]Rate Case Constants'!$C$15</f>
        <v>Base Year (12 Months Ending August 31, 2025)</v>
      </c>
      <c r="D5" s="19"/>
      <c r="E5"/>
      <c r="F5"/>
      <c r="G5" s="157"/>
    </row>
    <row r="6" spans="1:7" x14ac:dyDescent="0.2">
      <c r="A6" s="20"/>
      <c r="B6" s="20"/>
      <c r="C6" s="38" t="s">
        <v>65</v>
      </c>
      <c r="D6" s="19"/>
      <c r="E6"/>
      <c r="F6"/>
      <c r="G6" s="157"/>
    </row>
    <row r="7" spans="1:7" x14ac:dyDescent="0.2">
      <c r="A7" s="11"/>
      <c r="B7" s="11"/>
      <c r="C7" s="39">
        <f>'[1]Rate Case Constants'!$C$12</f>
        <v>45900</v>
      </c>
      <c r="D7" s="21"/>
      <c r="E7"/>
      <c r="F7"/>
      <c r="G7" s="158"/>
    </row>
    <row r="8" spans="1:7" x14ac:dyDescent="0.2">
      <c r="A8" s="12"/>
      <c r="B8" s="12"/>
      <c r="C8" s="39"/>
      <c r="D8" s="21"/>
      <c r="E8" s="22"/>
      <c r="F8" s="22"/>
      <c r="G8" s="158"/>
    </row>
    <row r="9" spans="1:7" x14ac:dyDescent="0.2">
      <c r="A9" s="11"/>
      <c r="B9" s="11"/>
      <c r="C9" s="225"/>
      <c r="D9" s="19"/>
      <c r="E9"/>
      <c r="F9"/>
      <c r="G9" s="159"/>
    </row>
    <row r="10" spans="1:7" ht="15.75" x14ac:dyDescent="0.25">
      <c r="A10" s="37" t="s">
        <v>66</v>
      </c>
      <c r="B10" s="12"/>
      <c r="C10" s="38" t="str">
        <f>'[1]Rate Case Constants'!$C$17</f>
        <v>Forecast Year (12 Months Ending December 31, 2026)</v>
      </c>
      <c r="D10" s="19"/>
      <c r="E10"/>
      <c r="F10"/>
      <c r="G10" s="157"/>
    </row>
    <row r="11" spans="1:7" x14ac:dyDescent="0.2">
      <c r="A11" s="11"/>
      <c r="B11" s="11"/>
      <c r="C11" s="38" t="s">
        <v>67</v>
      </c>
      <c r="D11" s="19"/>
      <c r="E11"/>
      <c r="F11"/>
      <c r="G11" s="157"/>
    </row>
    <row r="12" spans="1:7" x14ac:dyDescent="0.2">
      <c r="A12" s="11"/>
      <c r="B12" s="11"/>
      <c r="C12" s="38" t="s">
        <v>62</v>
      </c>
      <c r="D12" s="19"/>
      <c r="E12"/>
      <c r="F12"/>
      <c r="G12" s="157"/>
    </row>
    <row r="13" spans="1:7" x14ac:dyDescent="0.2">
      <c r="A13" s="11"/>
      <c r="B13" s="11"/>
      <c r="C13" s="39">
        <f>'[1]Rate Case Constants'!$C$13</f>
        <v>46387</v>
      </c>
      <c r="D13" s="21"/>
      <c r="E13"/>
      <c r="F13"/>
      <c r="G13" s="158"/>
    </row>
    <row r="14" spans="1:7" x14ac:dyDescent="0.2">
      <c r="A14" s="11"/>
      <c r="B14" s="11"/>
      <c r="C14" s="39"/>
      <c r="D14" s="21"/>
      <c r="E14"/>
      <c r="F14"/>
      <c r="G14"/>
    </row>
    <row r="15" spans="1:7" x14ac:dyDescent="0.2">
      <c r="A15" s="11"/>
      <c r="B15" s="11"/>
      <c r="C15" s="226"/>
      <c r="D15" s="21"/>
      <c r="E15"/>
      <c r="F15"/>
      <c r="G15"/>
    </row>
    <row r="16" spans="1:7" x14ac:dyDescent="0.2">
      <c r="A16" s="29" t="s">
        <v>68</v>
      </c>
      <c r="B16" s="11"/>
      <c r="C16" s="226"/>
      <c r="D16" s="21"/>
      <c r="E16"/>
      <c r="F16"/>
      <c r="G16"/>
    </row>
    <row r="17" spans="1:7" x14ac:dyDescent="0.2">
      <c r="A17" s="30" t="str">
        <f>'[1]Rate Case Constants'!$C$24</f>
        <v>Type of Filing: __X__ Original  _____ Updated  _____ Revised</v>
      </c>
      <c r="B17" s="11"/>
      <c r="C17" s="39"/>
      <c r="D17" s="21"/>
      <c r="E17"/>
      <c r="F17"/>
      <c r="G17"/>
    </row>
    <row r="18" spans="1:7" x14ac:dyDescent="0.2">
      <c r="A18" s="30" t="str">
        <f>'[1]Rate Case Constants'!$C$25</f>
        <v>Type of Filing: _____ Original  __X__ Updated  _____ Revised</v>
      </c>
      <c r="B18" s="11"/>
      <c r="C18" s="39"/>
      <c r="D18" s="21"/>
      <c r="E18"/>
      <c r="F18"/>
      <c r="G18"/>
    </row>
    <row r="19" spans="1:7" x14ac:dyDescent="0.2">
      <c r="A19" s="30" t="str">
        <f>'[1]Rate Case Constants'!$C$26</f>
        <v>Type of Filing: _____ Original  _____ Updated  __X__ Revised</v>
      </c>
      <c r="B19" s="11"/>
      <c r="C19" s="39"/>
      <c r="D19" s="14"/>
      <c r="E19" s="13"/>
      <c r="F19" s="13"/>
      <c r="G19"/>
    </row>
    <row r="20" spans="1:7" x14ac:dyDescent="0.2">
      <c r="A20" s="30"/>
      <c r="B20" s="11"/>
      <c r="C20" s="39"/>
      <c r="D20" s="14"/>
      <c r="E20" s="13"/>
      <c r="F20" s="13"/>
      <c r="G20"/>
    </row>
    <row r="21" spans="1:7" x14ac:dyDescent="0.2">
      <c r="A21" s="11"/>
      <c r="B21" s="11"/>
      <c r="C21" s="14"/>
      <c r="D21" s="14"/>
      <c r="E21"/>
      <c r="F21"/>
      <c r="G21"/>
    </row>
    <row r="22" spans="1:7" ht="15.75" x14ac:dyDescent="0.25">
      <c r="A22" s="9" t="str">
        <f>A2</f>
        <v>KENTUCKY AMERICAN WATER COMPANY</v>
      </c>
      <c r="B22" s="9"/>
      <c r="C22" s="14"/>
      <c r="D22" s="14"/>
      <c r="E22"/>
      <c r="F22"/>
      <c r="G22"/>
    </row>
    <row r="23" spans="1:7" ht="15.75" x14ac:dyDescent="0.25">
      <c r="A23" s="9"/>
      <c r="B23" s="9"/>
      <c r="C23" s="14"/>
      <c r="D23" s="14"/>
      <c r="E23" s="13"/>
      <c r="F23" s="13"/>
      <c r="G23"/>
    </row>
    <row r="24" spans="1:7" x14ac:dyDescent="0.2">
      <c r="A24" s="11" t="str">
        <f>'[1]Link Out WP'!$D85</f>
        <v>13-Month Average</v>
      </c>
      <c r="B24" s="11"/>
      <c r="C24" s="11" t="str">
        <f>'[1]Link Out WP'!$F85</f>
        <v>W/P - 7-1</v>
      </c>
      <c r="D24" s="14"/>
      <c r="E24" s="11"/>
      <c r="F24"/>
      <c r="G24"/>
    </row>
    <row r="25" spans="1:7" x14ac:dyDescent="0.2">
      <c r="A25" s="11" t="str">
        <f>'[1]Link Out WP'!$D86</f>
        <v>Summary</v>
      </c>
      <c r="B25" s="11"/>
      <c r="C25" s="11" t="str">
        <f>'[1]Link Out WP'!$F86</f>
        <v>W/P - 7-2</v>
      </c>
      <c r="D25" s="14"/>
      <c r="E25"/>
      <c r="F25"/>
      <c r="G25"/>
    </row>
    <row r="26" spans="1:7" x14ac:dyDescent="0.2">
      <c r="A26" s="11" t="str">
        <f>'[1]Link Out WP'!$D87</f>
        <v>Short-Term Debt</v>
      </c>
      <c r="B26" s="11"/>
      <c r="C26" s="11" t="str">
        <f>'[1]Link Out WP'!$F87</f>
        <v>W/P - 7-3</v>
      </c>
      <c r="D26" s="14"/>
      <c r="E26"/>
      <c r="F26"/>
      <c r="G26"/>
    </row>
    <row r="27" spans="1:7" x14ac:dyDescent="0.2">
      <c r="A27" s="11" t="str">
        <f>'[1]Link Out WP'!$D88</f>
        <v>Long-Term Debt</v>
      </c>
      <c r="B27" s="11"/>
      <c r="C27" s="11" t="str">
        <f>'[1]Link Out WP'!$F88</f>
        <v>W/P - 7-4</v>
      </c>
      <c r="D27" s="14"/>
      <c r="E27"/>
      <c r="F27"/>
      <c r="G27"/>
    </row>
    <row r="28" spans="1:7" x14ac:dyDescent="0.2">
      <c r="A28" s="11" t="str">
        <f>'[1]Link Out WP'!$D89</f>
        <v>Preferred Stock</v>
      </c>
      <c r="B28" s="11"/>
      <c r="C28" s="11" t="str">
        <f>'[1]Link Out WP'!$F89</f>
        <v>W/P - 7-5</v>
      </c>
      <c r="D28" s="14"/>
      <c r="E28"/>
      <c r="F28"/>
      <c r="G28"/>
    </row>
    <row r="29" spans="1:7" x14ac:dyDescent="0.2">
      <c r="A29" s="11" t="str">
        <f>'[1]Link Out WP'!$D90</f>
        <v>Common Equity</v>
      </c>
      <c r="B29" s="11"/>
      <c r="C29" s="11" t="str">
        <f>'[1]Link Out WP'!$F90</f>
        <v>W/P - 7-6</v>
      </c>
      <c r="D29" s="14"/>
      <c r="E29"/>
      <c r="F29"/>
      <c r="G29"/>
    </row>
    <row r="30" spans="1:7" x14ac:dyDescent="0.2">
      <c r="A30" s="11" t="str">
        <f>'[1]Link Out WP'!$D91</f>
        <v>JDITC</v>
      </c>
      <c r="B30" s="11"/>
      <c r="C30" s="11" t="str">
        <f>'[1]Link Out WP'!$F91</f>
        <v>W/P - 7-7</v>
      </c>
      <c r="D30" s="14"/>
      <c r="E30"/>
      <c r="F30"/>
      <c r="G30"/>
    </row>
    <row r="31" spans="1:7" x14ac:dyDescent="0.2">
      <c r="A31" s="11"/>
      <c r="B31" s="11"/>
      <c r="C31" s="11" t="str">
        <f>CONCATENATE(C24,","," 7-2")</f>
        <v>W/P - 7-1, 7-2</v>
      </c>
      <c r="D31" s="14"/>
      <c r="E31"/>
      <c r="F31"/>
      <c r="G31"/>
    </row>
    <row r="32" spans="1:7" x14ac:dyDescent="0.2">
      <c r="A32" s="11" t="s">
        <v>69</v>
      </c>
      <c r="B32" s="11"/>
      <c r="C32" s="14"/>
      <c r="D32" s="14"/>
      <c r="E32"/>
      <c r="F32"/>
      <c r="G32"/>
    </row>
    <row r="33" spans="1:7" x14ac:dyDescent="0.2">
      <c r="A33" s="14"/>
      <c r="B33" s="14"/>
      <c r="C33" s="14"/>
      <c r="D33" s="14"/>
      <c r="E33"/>
      <c r="F33"/>
      <c r="G33"/>
    </row>
    <row r="34" spans="1:7" x14ac:dyDescent="0.2">
      <c r="A34" s="12"/>
      <c r="B34" s="12"/>
      <c r="C34" s="14"/>
      <c r="D34" s="14"/>
      <c r="E34"/>
      <c r="F34"/>
      <c r="G34"/>
    </row>
    <row r="35" spans="1:7" x14ac:dyDescent="0.2">
      <c r="A35" s="14"/>
      <c r="B35" s="14"/>
      <c r="C35" s="14"/>
      <c r="D35" s="14"/>
      <c r="E35" s="13"/>
      <c r="F35" s="13"/>
      <c r="G35"/>
    </row>
    <row r="36" spans="1:7" x14ac:dyDescent="0.2">
      <c r="A36" s="35" t="s">
        <v>70</v>
      </c>
      <c r="B36" s="22"/>
      <c r="C36" s="36" t="s">
        <v>71</v>
      </c>
      <c r="D36" s="22"/>
      <c r="E36" s="36" t="s">
        <v>72</v>
      </c>
      <c r="F36" s="22"/>
      <c r="G36" s="36" t="s">
        <v>73</v>
      </c>
    </row>
    <row r="37" spans="1:7" x14ac:dyDescent="0.2">
      <c r="A37" s="14"/>
      <c r="B37" s="14"/>
      <c r="C37" s="14"/>
      <c r="D37" s="14"/>
      <c r="E37"/>
      <c r="F37"/>
      <c r="G37" t="s">
        <v>74</v>
      </c>
    </row>
    <row r="38" spans="1:7" x14ac:dyDescent="0.2">
      <c r="A38" s="33" t="s">
        <v>75</v>
      </c>
      <c r="B38" s="33"/>
      <c r="C38" s="33">
        <v>1</v>
      </c>
      <c r="D38" s="14"/>
      <c r="E38" s="30" t="s">
        <v>61</v>
      </c>
      <c r="F38" s="30"/>
      <c r="G38" s="30" t="str">
        <f>'[1]Rate Case Constants'!$C$40</f>
        <v>Witness Responsible:   Jennifer Gonzales</v>
      </c>
    </row>
    <row r="39" spans="1:7" x14ac:dyDescent="0.2">
      <c r="A39" s="33" t="s">
        <v>76</v>
      </c>
      <c r="B39" s="33"/>
      <c r="C39" s="33">
        <v>1</v>
      </c>
      <c r="D39" s="14"/>
      <c r="E39" s="30" t="s">
        <v>61</v>
      </c>
      <c r="F39" s="34"/>
      <c r="G39" s="30" t="str">
        <f>'[1]Rate Case Constants'!$C$40</f>
        <v>Witness Responsible:   Jennifer Gonzales</v>
      </c>
    </row>
    <row r="40" spans="1:7" x14ac:dyDescent="0.2">
      <c r="A40" s="33"/>
      <c r="B40" s="33"/>
      <c r="C40" s="33">
        <v>2</v>
      </c>
      <c r="D40" s="14"/>
      <c r="E40" s="30" t="s">
        <v>61</v>
      </c>
      <c r="F40" s="34"/>
      <c r="G40" s="30" t="str">
        <f>'[1]Rate Case Constants'!$C$40</f>
        <v>Witness Responsible:   Jennifer Gonzales</v>
      </c>
    </row>
    <row r="41" spans="1:7" x14ac:dyDescent="0.2">
      <c r="A41" s="33" t="s">
        <v>77</v>
      </c>
      <c r="B41" s="33"/>
      <c r="C41" s="33">
        <v>1</v>
      </c>
      <c r="D41" s="14"/>
      <c r="E41" s="34" t="s">
        <v>78</v>
      </c>
      <c r="F41" s="34"/>
      <c r="G41" s="30" t="str">
        <f>'[1]Rate Case Constants'!$C$40</f>
        <v>Witness Responsible:   Jennifer Gonzales</v>
      </c>
    </row>
    <row r="42" spans="1:7" x14ac:dyDescent="0.2">
      <c r="A42" s="33"/>
      <c r="B42" s="33"/>
      <c r="C42" s="33">
        <v>2</v>
      </c>
      <c r="D42" s="14"/>
      <c r="E42" s="34" t="s">
        <v>78</v>
      </c>
      <c r="F42" s="34"/>
      <c r="G42" s="30" t="str">
        <f>'[1]Rate Case Constants'!$C$40</f>
        <v>Witness Responsible:   Jennifer Gonzales</v>
      </c>
    </row>
    <row r="43" spans="1:7" x14ac:dyDescent="0.2">
      <c r="A43" s="33" t="s">
        <v>79</v>
      </c>
      <c r="B43" s="33"/>
      <c r="C43" s="33">
        <v>1</v>
      </c>
      <c r="D43" s="14"/>
      <c r="E43" s="34" t="s">
        <v>80</v>
      </c>
      <c r="F43" s="34"/>
      <c r="G43" s="30" t="str">
        <f>'[1]Rate Case Constants'!$C$40</f>
        <v>Witness Responsible:   Jennifer Gonzales</v>
      </c>
    </row>
    <row r="44" spans="1:7" x14ac:dyDescent="0.2">
      <c r="A44" s="33"/>
      <c r="B44" s="33"/>
      <c r="C44" s="33">
        <v>2</v>
      </c>
      <c r="D44" s="14"/>
      <c r="E44" s="34" t="s">
        <v>80</v>
      </c>
      <c r="F44" s="34"/>
      <c r="G44" s="30" t="str">
        <f>'[1]Rate Case Constants'!$C$40</f>
        <v>Witness Responsible:   Jennifer Gonzales</v>
      </c>
    </row>
    <row r="45" spans="1:7" x14ac:dyDescent="0.2">
      <c r="A45" s="33" t="s">
        <v>81</v>
      </c>
      <c r="B45" s="14"/>
      <c r="C45" s="14">
        <v>1</v>
      </c>
      <c r="D45" s="14"/>
      <c r="E45" s="34" t="s">
        <v>82</v>
      </c>
      <c r="F45"/>
      <c r="G45" s="30" t="str">
        <f>'[1]Rate Case Constants'!$C$40</f>
        <v>Witness Responsible:   Jennifer Gonzales</v>
      </c>
    </row>
    <row r="46" spans="1:7" x14ac:dyDescent="0.2">
      <c r="A46" s="14"/>
      <c r="B46" s="14"/>
      <c r="C46" s="14">
        <v>2</v>
      </c>
      <c r="D46" s="14"/>
      <c r="E46" s="34" t="s">
        <v>82</v>
      </c>
      <c r="F46" s="13"/>
      <c r="G46" s="30" t="str">
        <f>'[1]Rate Case Constants'!$C$40</f>
        <v>Witness Responsible:   Jennifer Gonzales</v>
      </c>
    </row>
    <row r="47" spans="1:7" x14ac:dyDescent="0.2">
      <c r="A47" s="14"/>
      <c r="B47" s="14"/>
      <c r="C47" s="14"/>
      <c r="D47" s="14"/>
      <c r="E47"/>
      <c r="F47"/>
      <c r="G47"/>
    </row>
    <row r="48" spans="1:7" x14ac:dyDescent="0.2">
      <c r="A48" s="14"/>
      <c r="B48" s="14"/>
      <c r="C48" s="14"/>
      <c r="D48" s="14"/>
      <c r="E48" s="13"/>
      <c r="F48" s="13"/>
      <c r="G48"/>
    </row>
    <row r="49" spans="1:7" x14ac:dyDescent="0.2">
      <c r="A49" s="14"/>
      <c r="B49" s="14"/>
      <c r="C49" s="14"/>
      <c r="D49" s="14"/>
      <c r="E49"/>
      <c r="F49"/>
      <c r="G49"/>
    </row>
    <row r="50" spans="1:7" x14ac:dyDescent="0.2">
      <c r="A50" s="14"/>
      <c r="B50" s="14"/>
      <c r="C50" s="14"/>
      <c r="D50" s="14"/>
      <c r="E50" s="13"/>
      <c r="F50" s="13"/>
      <c r="G50"/>
    </row>
    <row r="51" spans="1:7" x14ac:dyDescent="0.2">
      <c r="A51" s="14"/>
      <c r="B51" s="14"/>
      <c r="C51" s="14"/>
      <c r="D51" s="14"/>
      <c r="E51"/>
      <c r="F51"/>
      <c r="G51"/>
    </row>
    <row r="52" spans="1:7" x14ac:dyDescent="0.2">
      <c r="A52" s="14"/>
      <c r="B52" s="14"/>
      <c r="C52" s="14"/>
      <c r="D52" s="14"/>
      <c r="E52" s="13"/>
      <c r="F52" s="13"/>
      <c r="G52"/>
    </row>
    <row r="53" spans="1:7" x14ac:dyDescent="0.2">
      <c r="A53" s="14"/>
      <c r="B53" s="14"/>
      <c r="C53" s="14"/>
      <c r="D53" s="14"/>
      <c r="E53"/>
      <c r="F53"/>
      <c r="G53"/>
    </row>
    <row r="54" spans="1:7" x14ac:dyDescent="0.2">
      <c r="A54" s="14"/>
      <c r="B54" s="14"/>
      <c r="C54" s="14"/>
      <c r="D54" s="14"/>
      <c r="E54" s="13"/>
      <c r="F54" s="13"/>
      <c r="G54"/>
    </row>
    <row r="55" spans="1:7" x14ac:dyDescent="0.2">
      <c r="A55" s="14"/>
      <c r="B55" s="14"/>
      <c r="C55" s="14"/>
      <c r="D55" s="14"/>
      <c r="E55"/>
      <c r="F55"/>
      <c r="G55"/>
    </row>
    <row r="56" spans="1:7" x14ac:dyDescent="0.2">
      <c r="A56" s="14"/>
      <c r="B56" s="14"/>
      <c r="C56" s="14"/>
      <c r="D56" s="14"/>
      <c r="E56" s="13"/>
      <c r="F56" s="13"/>
      <c r="G56"/>
    </row>
    <row r="57" spans="1:7" x14ac:dyDescent="0.2">
      <c r="A57" s="14"/>
      <c r="B57" s="14"/>
      <c r="C57" s="14"/>
      <c r="D57" s="14"/>
      <c r="E57"/>
      <c r="F57"/>
      <c r="G57"/>
    </row>
    <row r="58" spans="1:7" x14ac:dyDescent="0.2">
      <c r="A58" s="14"/>
      <c r="B58" s="14"/>
      <c r="C58" s="14"/>
      <c r="D58" s="14"/>
      <c r="E58"/>
      <c r="F58"/>
      <c r="G58"/>
    </row>
    <row r="59" spans="1:7" x14ac:dyDescent="0.2">
      <c r="A59" s="14"/>
      <c r="B59" s="14"/>
      <c r="C59" s="14"/>
      <c r="D59" s="14"/>
      <c r="E59"/>
      <c r="F59"/>
      <c r="G59"/>
    </row>
    <row r="60" spans="1:7" x14ac:dyDescent="0.2">
      <c r="A60" s="14"/>
      <c r="B60" s="14"/>
      <c r="C60" s="14"/>
      <c r="D60" s="14"/>
      <c r="E60"/>
      <c r="F60"/>
      <c r="G60"/>
    </row>
    <row r="61" spans="1:7" x14ac:dyDescent="0.2">
      <c r="A61" s="14"/>
      <c r="B61" s="14"/>
      <c r="C61" s="14"/>
      <c r="D61" s="14"/>
      <c r="E61"/>
      <c r="F61"/>
      <c r="G61"/>
    </row>
    <row r="62" spans="1:7" x14ac:dyDescent="0.2">
      <c r="A62" s="14"/>
      <c r="B62" s="14"/>
      <c r="C62" s="14"/>
      <c r="D62" s="14"/>
      <c r="E62"/>
      <c r="F62"/>
      <c r="G62"/>
    </row>
    <row r="63" spans="1:7" x14ac:dyDescent="0.2">
      <c r="A63" s="14"/>
      <c r="B63" s="14"/>
      <c r="C63" s="14"/>
      <c r="D63" s="14"/>
      <c r="E63"/>
      <c r="F63"/>
      <c r="G63"/>
    </row>
    <row r="64" spans="1:7" x14ac:dyDescent="0.2">
      <c r="A64" s="14"/>
      <c r="B64" s="14"/>
      <c r="C64" s="14"/>
      <c r="D64" s="14"/>
      <c r="E64"/>
      <c r="F64"/>
      <c r="G64"/>
    </row>
    <row r="65" spans="1:7" x14ac:dyDescent="0.2">
      <c r="A65" s="14"/>
      <c r="B65" s="14"/>
      <c r="C65" s="14"/>
      <c r="D65" s="14"/>
      <c r="E65"/>
      <c r="F65"/>
      <c r="G65"/>
    </row>
    <row r="66" spans="1:7" x14ac:dyDescent="0.2">
      <c r="A66" s="14"/>
      <c r="B66" s="14"/>
      <c r="C66" s="14"/>
      <c r="D66" s="14"/>
      <c r="E66"/>
      <c r="F66"/>
      <c r="G66"/>
    </row>
    <row r="67" spans="1:7" x14ac:dyDescent="0.2">
      <c r="A67" s="14"/>
      <c r="B67" s="14"/>
      <c r="C67" s="14"/>
      <c r="D67" s="14"/>
      <c r="E67"/>
      <c r="F67"/>
      <c r="G67"/>
    </row>
    <row r="68" spans="1:7" x14ac:dyDescent="0.2">
      <c r="A68" s="14"/>
      <c r="B68" s="14"/>
      <c r="C68" s="14"/>
      <c r="D68" s="14"/>
      <c r="E68"/>
      <c r="F68"/>
      <c r="G68"/>
    </row>
    <row r="69" spans="1:7" x14ac:dyDescent="0.2">
      <c r="A69" s="14"/>
      <c r="B69" s="14"/>
      <c r="C69" s="14"/>
      <c r="D69" s="14"/>
      <c r="E69"/>
      <c r="F69"/>
      <c r="G69"/>
    </row>
    <row r="70" spans="1:7" x14ac:dyDescent="0.2">
      <c r="A70" s="14"/>
      <c r="B70" s="14"/>
      <c r="C70" s="14"/>
      <c r="D70" s="14"/>
      <c r="E70"/>
      <c r="F70"/>
      <c r="G70"/>
    </row>
    <row r="71" spans="1:7" x14ac:dyDescent="0.2">
      <c r="A71" s="14"/>
      <c r="B71" s="14"/>
      <c r="C71" s="14"/>
      <c r="D71" s="14"/>
      <c r="E71"/>
      <c r="F71"/>
      <c r="G71"/>
    </row>
    <row r="72" spans="1:7" x14ac:dyDescent="0.2">
      <c r="A72" s="14"/>
      <c r="B72" s="14"/>
      <c r="C72" s="14"/>
      <c r="D72" s="14"/>
      <c r="E72"/>
      <c r="F72"/>
      <c r="G72"/>
    </row>
    <row r="73" spans="1:7" x14ac:dyDescent="0.2">
      <c r="A73" s="14"/>
      <c r="B73" s="14"/>
      <c r="C73" s="14"/>
      <c r="D73" s="14"/>
      <c r="E73"/>
      <c r="F73"/>
      <c r="G73"/>
    </row>
    <row r="74" spans="1:7" x14ac:dyDescent="0.2">
      <c r="A74" s="14"/>
      <c r="B74" s="14"/>
      <c r="C74" s="14"/>
      <c r="D74" s="14"/>
      <c r="E74"/>
      <c r="F74"/>
      <c r="G74"/>
    </row>
    <row r="75" spans="1:7" x14ac:dyDescent="0.2">
      <c r="A75" s="14"/>
      <c r="B75" s="14"/>
      <c r="C75" s="14"/>
      <c r="D75" s="14"/>
      <c r="E75"/>
      <c r="F75"/>
      <c r="G75"/>
    </row>
    <row r="76" spans="1:7" x14ac:dyDescent="0.2">
      <c r="A76" s="14"/>
      <c r="B76" s="14"/>
      <c r="C76" s="14"/>
      <c r="D76" s="14"/>
      <c r="E76"/>
      <c r="F76"/>
      <c r="G76"/>
    </row>
    <row r="77" spans="1:7" x14ac:dyDescent="0.2">
      <c r="A77" s="14"/>
      <c r="B77" s="14"/>
      <c r="C77" s="14"/>
      <c r="D77" s="14"/>
      <c r="E77"/>
      <c r="F77"/>
      <c r="G77"/>
    </row>
    <row r="78" spans="1:7" x14ac:dyDescent="0.2">
      <c r="A78" s="14"/>
      <c r="B78" s="14"/>
      <c r="C78" s="14"/>
      <c r="D78" s="14"/>
      <c r="E78"/>
      <c r="F78"/>
      <c r="G78"/>
    </row>
    <row r="79" spans="1:7" x14ac:dyDescent="0.2">
      <c r="A79" s="14"/>
      <c r="B79" s="14"/>
      <c r="C79" s="14"/>
      <c r="D79" s="14"/>
      <c r="E79"/>
      <c r="F79"/>
      <c r="G79"/>
    </row>
    <row r="80" spans="1:7" x14ac:dyDescent="0.2">
      <c r="A80" s="14"/>
      <c r="B80" s="14"/>
      <c r="C80" s="14"/>
      <c r="D80" s="14"/>
      <c r="E80"/>
      <c r="F80"/>
      <c r="G80"/>
    </row>
    <row r="81" spans="1:7" x14ac:dyDescent="0.2">
      <c r="A81" s="14"/>
      <c r="B81" s="14"/>
      <c r="C81" s="14"/>
      <c r="D81" s="14"/>
      <c r="E81"/>
      <c r="F81"/>
      <c r="G81"/>
    </row>
    <row r="82" spans="1:7" x14ac:dyDescent="0.2">
      <c r="A82" s="14"/>
      <c r="B82" s="14"/>
      <c r="C82" s="14"/>
      <c r="D82" s="14"/>
      <c r="E82"/>
      <c r="F82"/>
      <c r="G82"/>
    </row>
    <row r="83" spans="1:7" x14ac:dyDescent="0.2">
      <c r="A83" s="14"/>
      <c r="B83" s="14"/>
      <c r="C83" s="14"/>
      <c r="D83" s="14"/>
      <c r="E83"/>
      <c r="F83"/>
      <c r="G83"/>
    </row>
    <row r="84" spans="1:7" x14ac:dyDescent="0.2">
      <c r="A84" s="14"/>
      <c r="B84" s="14"/>
      <c r="C84" s="14"/>
      <c r="D84" s="14"/>
      <c r="E84"/>
      <c r="F84"/>
      <c r="G84"/>
    </row>
    <row r="85" spans="1:7" x14ac:dyDescent="0.2">
      <c r="A85" s="14"/>
      <c r="B85" s="14"/>
      <c r="C85" s="14"/>
      <c r="D85" s="14"/>
      <c r="E85"/>
      <c r="F85"/>
      <c r="G85"/>
    </row>
    <row r="86" spans="1:7" x14ac:dyDescent="0.2">
      <c r="A86" s="14"/>
      <c r="B86" s="14"/>
      <c r="C86" s="14"/>
      <c r="D86" s="14"/>
      <c r="E86"/>
      <c r="F86"/>
      <c r="G86"/>
    </row>
    <row r="87" spans="1:7" x14ac:dyDescent="0.2">
      <c r="A87" s="14"/>
      <c r="B87" s="14"/>
      <c r="C87" s="14"/>
      <c r="D87" s="14"/>
      <c r="E87"/>
      <c r="F87"/>
      <c r="G87"/>
    </row>
    <row r="88" spans="1:7" x14ac:dyDescent="0.2">
      <c r="A88" s="14"/>
      <c r="B88" s="14"/>
      <c r="C88" s="14"/>
      <c r="D88" s="14"/>
      <c r="E88"/>
      <c r="F88"/>
      <c r="G88"/>
    </row>
    <row r="89" spans="1:7" x14ac:dyDescent="0.2">
      <c r="A89" s="14"/>
      <c r="B89" s="14"/>
      <c r="C89" s="14"/>
      <c r="D89" s="14"/>
      <c r="E89"/>
      <c r="F89"/>
      <c r="G89"/>
    </row>
    <row r="90" spans="1:7" x14ac:dyDescent="0.2">
      <c r="A90" s="14"/>
      <c r="B90" s="14"/>
      <c r="C90" s="14"/>
      <c r="D90" s="14"/>
      <c r="E90"/>
      <c r="F90"/>
      <c r="G90"/>
    </row>
    <row r="91" spans="1:7" x14ac:dyDescent="0.2">
      <c r="A91" s="14"/>
      <c r="B91" s="14"/>
      <c r="C91" s="14"/>
      <c r="D91" s="14"/>
      <c r="E91"/>
      <c r="F91"/>
      <c r="G91"/>
    </row>
    <row r="92" spans="1:7" x14ac:dyDescent="0.2">
      <c r="A92" s="14"/>
      <c r="B92" s="14"/>
      <c r="C92" s="14"/>
      <c r="D92" s="14"/>
      <c r="E92"/>
      <c r="F92"/>
      <c r="G92"/>
    </row>
    <row r="93" spans="1:7" x14ac:dyDescent="0.2">
      <c r="A93" s="14"/>
      <c r="B93" s="14"/>
      <c r="C93" s="14"/>
      <c r="D93" s="14"/>
      <c r="E93"/>
      <c r="F93"/>
      <c r="G93"/>
    </row>
    <row r="94" spans="1:7" x14ac:dyDescent="0.2">
      <c r="A94" s="14"/>
      <c r="B94" s="14"/>
      <c r="C94" s="14"/>
      <c r="D94" s="14"/>
      <c r="E94"/>
      <c r="F94"/>
      <c r="G94"/>
    </row>
    <row r="95" spans="1:7" x14ac:dyDescent="0.2">
      <c r="A95" s="14"/>
      <c r="B95" s="14"/>
      <c r="C95" s="14"/>
      <c r="D95" s="14"/>
      <c r="E95"/>
      <c r="F95"/>
      <c r="G95"/>
    </row>
    <row r="96" spans="1:7" x14ac:dyDescent="0.2">
      <c r="A96" s="14"/>
      <c r="B96" s="14"/>
      <c r="C96" s="14"/>
      <c r="D96" s="14"/>
      <c r="E96"/>
      <c r="F96"/>
      <c r="G96"/>
    </row>
    <row r="97" spans="1:7" x14ac:dyDescent="0.2">
      <c r="A97" s="14"/>
      <c r="B97" s="14"/>
      <c r="C97" s="14"/>
      <c r="D97" s="14"/>
      <c r="E97"/>
      <c r="F97"/>
      <c r="G97"/>
    </row>
    <row r="98" spans="1:7" x14ac:dyDescent="0.2">
      <c r="A98" s="14"/>
      <c r="B98" s="14"/>
      <c r="C98" s="14"/>
      <c r="D98" s="14"/>
      <c r="E98"/>
      <c r="F98"/>
      <c r="G98"/>
    </row>
    <row r="99" spans="1:7" x14ac:dyDescent="0.2">
      <c r="A99" s="14"/>
      <c r="B99" s="14"/>
      <c r="C99" s="14"/>
      <c r="D99" s="14"/>
      <c r="E99"/>
      <c r="F99"/>
      <c r="G99"/>
    </row>
    <row r="100" spans="1:7" x14ac:dyDescent="0.2">
      <c r="A100" s="14"/>
      <c r="B100" s="14"/>
      <c r="C100" s="14"/>
      <c r="D100" s="14"/>
      <c r="E100"/>
      <c r="F100"/>
      <c r="G100"/>
    </row>
    <row r="101" spans="1:7" x14ac:dyDescent="0.2">
      <c r="A101" s="14"/>
      <c r="B101" s="14"/>
      <c r="C101" s="14"/>
      <c r="D101" s="14"/>
      <c r="E101"/>
      <c r="F101"/>
      <c r="G101"/>
    </row>
    <row r="102" spans="1:7" x14ac:dyDescent="0.2">
      <c r="A102" s="14"/>
      <c r="B102" s="14"/>
      <c r="C102" s="14"/>
      <c r="D102" s="14"/>
      <c r="E102"/>
      <c r="F102"/>
      <c r="G102"/>
    </row>
    <row r="103" spans="1:7" x14ac:dyDescent="0.2">
      <c r="A103" s="14"/>
      <c r="B103" s="14"/>
      <c r="C103" s="14"/>
      <c r="D103" s="14"/>
      <c r="E103"/>
      <c r="F103"/>
      <c r="G103"/>
    </row>
    <row r="104" spans="1:7" x14ac:dyDescent="0.2">
      <c r="A104" s="14"/>
      <c r="B104" s="14"/>
      <c r="C104" s="14"/>
      <c r="D104" s="14"/>
      <c r="E104"/>
      <c r="F104"/>
      <c r="G104"/>
    </row>
    <row r="105" spans="1:7" x14ac:dyDescent="0.2">
      <c r="A105" s="14"/>
      <c r="B105" s="14"/>
      <c r="C105" s="14"/>
      <c r="D105" s="14"/>
      <c r="E105"/>
      <c r="F105"/>
      <c r="G105"/>
    </row>
    <row r="106" spans="1:7" x14ac:dyDescent="0.2">
      <c r="A106" s="14"/>
      <c r="B106" s="14"/>
      <c r="C106" s="14"/>
      <c r="D106" s="14"/>
      <c r="E106"/>
      <c r="F106"/>
      <c r="G106"/>
    </row>
    <row r="107" spans="1:7" x14ac:dyDescent="0.2">
      <c r="A107" s="14"/>
      <c r="B107" s="14"/>
      <c r="C107" s="14"/>
      <c r="D107" s="14"/>
      <c r="E107"/>
      <c r="F107"/>
      <c r="G107"/>
    </row>
    <row r="108" spans="1:7" x14ac:dyDescent="0.2">
      <c r="A108" s="14"/>
      <c r="B108" s="14"/>
      <c r="C108" s="14"/>
      <c r="D108" s="14"/>
      <c r="E108"/>
      <c r="F108"/>
      <c r="G108"/>
    </row>
    <row r="109" spans="1:7" x14ac:dyDescent="0.2">
      <c r="A109" s="14"/>
      <c r="B109" s="14"/>
      <c r="C109" s="14"/>
      <c r="D109" s="14"/>
      <c r="E109"/>
      <c r="F109"/>
      <c r="G109"/>
    </row>
    <row r="110" spans="1:7" x14ac:dyDescent="0.2">
      <c r="A110" s="14"/>
      <c r="B110" s="14"/>
      <c r="C110" s="14"/>
      <c r="D110" s="14"/>
      <c r="E110"/>
      <c r="F110"/>
      <c r="G110"/>
    </row>
    <row r="111" spans="1:7" x14ac:dyDescent="0.2">
      <c r="A111" s="14"/>
      <c r="B111" s="14"/>
      <c r="C111" s="14"/>
      <c r="D111" s="14"/>
      <c r="E111"/>
      <c r="F111"/>
      <c r="G111"/>
    </row>
    <row r="112" spans="1:7" x14ac:dyDescent="0.2">
      <c r="A112" s="14"/>
      <c r="B112" s="14"/>
      <c r="C112" s="14"/>
      <c r="D112" s="14"/>
      <c r="E112"/>
      <c r="F112"/>
      <c r="G112"/>
    </row>
    <row r="113" spans="1:7" x14ac:dyDescent="0.2">
      <c r="A113" s="14"/>
      <c r="B113" s="14"/>
      <c r="C113" s="14"/>
      <c r="D113" s="14"/>
      <c r="E113"/>
      <c r="F113"/>
      <c r="G113"/>
    </row>
    <row r="114" spans="1:7" x14ac:dyDescent="0.2">
      <c r="A114" s="14"/>
      <c r="B114" s="14"/>
      <c r="C114" s="14"/>
      <c r="D114" s="14"/>
      <c r="E114"/>
      <c r="F114"/>
      <c r="G114"/>
    </row>
    <row r="115" spans="1:7" x14ac:dyDescent="0.2">
      <c r="A115" s="14"/>
      <c r="B115" s="14"/>
      <c r="C115" s="14"/>
      <c r="D115" s="14"/>
      <c r="E115"/>
      <c r="F115"/>
      <c r="G115"/>
    </row>
    <row r="116" spans="1:7" x14ac:dyDescent="0.2">
      <c r="A116" s="14"/>
      <c r="B116" s="14"/>
      <c r="C116" s="14"/>
      <c r="D116" s="14"/>
      <c r="E116"/>
      <c r="F116"/>
      <c r="G116"/>
    </row>
    <row r="117" spans="1:7" x14ac:dyDescent="0.2">
      <c r="A117" s="14"/>
      <c r="B117" s="14"/>
      <c r="C117" s="14"/>
      <c r="D117" s="14"/>
      <c r="E117"/>
      <c r="F117"/>
      <c r="G117"/>
    </row>
    <row r="118" spans="1:7" x14ac:dyDescent="0.2">
      <c r="A118" s="14"/>
      <c r="B118" s="14"/>
      <c r="C118" s="14"/>
      <c r="D118" s="14"/>
      <c r="E118"/>
      <c r="F118"/>
      <c r="G118"/>
    </row>
    <row r="119" spans="1:7" x14ac:dyDescent="0.2">
      <c r="A119" s="14"/>
      <c r="B119" s="14"/>
      <c r="C119" s="14"/>
      <c r="D119" s="14"/>
      <c r="E119"/>
      <c r="F119"/>
      <c r="G119"/>
    </row>
    <row r="120" spans="1:7" x14ac:dyDescent="0.2">
      <c r="A120" s="14"/>
      <c r="B120" s="14"/>
      <c r="C120" s="14"/>
      <c r="D120" s="14"/>
      <c r="E120"/>
      <c r="F120"/>
      <c r="G120"/>
    </row>
    <row r="121" spans="1:7" x14ac:dyDescent="0.2">
      <c r="A121" s="14"/>
      <c r="B121" s="14"/>
      <c r="C121" s="14"/>
      <c r="D121" s="14"/>
      <c r="E121"/>
      <c r="F121"/>
      <c r="G121"/>
    </row>
    <row r="122" spans="1:7" x14ac:dyDescent="0.2">
      <c r="A122" s="14"/>
      <c r="B122" s="14"/>
      <c r="C122" s="14"/>
      <c r="D122" s="14"/>
      <c r="E122"/>
      <c r="F122"/>
      <c r="G122"/>
    </row>
    <row r="123" spans="1:7" x14ac:dyDescent="0.2">
      <c r="A123" s="14"/>
      <c r="B123" s="14"/>
      <c r="C123" s="14"/>
      <c r="D123" s="14"/>
      <c r="E123"/>
      <c r="F123"/>
      <c r="G123"/>
    </row>
    <row r="124" spans="1:7" x14ac:dyDescent="0.2">
      <c r="A124" s="14"/>
      <c r="B124" s="14"/>
      <c r="C124" s="14"/>
      <c r="D124" s="14"/>
      <c r="E124"/>
      <c r="F124"/>
      <c r="G124"/>
    </row>
    <row r="125" spans="1:7" x14ac:dyDescent="0.2">
      <c r="A125" s="14"/>
      <c r="B125" s="14"/>
      <c r="C125" s="14"/>
      <c r="D125" s="14"/>
      <c r="E125"/>
      <c r="F125"/>
      <c r="G125"/>
    </row>
    <row r="126" spans="1:7" x14ac:dyDescent="0.2">
      <c r="A126" s="14"/>
      <c r="B126" s="14"/>
      <c r="C126" s="14"/>
      <c r="D126" s="14"/>
      <c r="E126"/>
      <c r="F126"/>
      <c r="G126"/>
    </row>
    <row r="127" spans="1:7" x14ac:dyDescent="0.2">
      <c r="A127" s="14"/>
      <c r="B127" s="14"/>
      <c r="C127" s="14"/>
      <c r="D127" s="14"/>
      <c r="E127"/>
      <c r="F127"/>
      <c r="G127"/>
    </row>
    <row r="128" spans="1:7" x14ac:dyDescent="0.2">
      <c r="A128" s="14"/>
      <c r="B128" s="14"/>
      <c r="C128" s="14"/>
      <c r="D128" s="14"/>
      <c r="E128"/>
      <c r="F128"/>
      <c r="G128"/>
    </row>
    <row r="129" spans="1:7" x14ac:dyDescent="0.2">
      <c r="A129" s="14"/>
      <c r="B129" s="14"/>
      <c r="C129" s="14"/>
      <c r="D129" s="14"/>
      <c r="E129"/>
      <c r="F129"/>
      <c r="G129"/>
    </row>
    <row r="130" spans="1:7" x14ac:dyDescent="0.2">
      <c r="A130" s="14"/>
      <c r="B130" s="14"/>
      <c r="C130" s="14"/>
      <c r="D130" s="14"/>
      <c r="E130"/>
      <c r="F130"/>
      <c r="G130"/>
    </row>
    <row r="131" spans="1:7" x14ac:dyDescent="0.2">
      <c r="A131" s="14"/>
      <c r="B131" s="14"/>
      <c r="C131" s="14"/>
      <c r="D131" s="14"/>
      <c r="E131"/>
      <c r="F131"/>
      <c r="G131"/>
    </row>
    <row r="132" spans="1:7" x14ac:dyDescent="0.2">
      <c r="A132" s="14"/>
      <c r="B132" s="14"/>
      <c r="C132" s="14"/>
      <c r="D132" s="14"/>
      <c r="E132"/>
      <c r="F132"/>
      <c r="G132"/>
    </row>
    <row r="133" spans="1:7" x14ac:dyDescent="0.2">
      <c r="A133" s="14"/>
      <c r="B133" s="14"/>
      <c r="C133" s="14"/>
      <c r="D133" s="14"/>
      <c r="E133"/>
      <c r="F133"/>
      <c r="G133"/>
    </row>
    <row r="134" spans="1:7" x14ac:dyDescent="0.2">
      <c r="A134" s="14"/>
      <c r="B134" s="14"/>
      <c r="C134" s="14"/>
      <c r="D134" s="14"/>
      <c r="E134"/>
      <c r="F134"/>
      <c r="G134"/>
    </row>
    <row r="135" spans="1:7" x14ac:dyDescent="0.2">
      <c r="A135" s="14"/>
      <c r="B135" s="14"/>
      <c r="C135" s="14"/>
      <c r="D135" s="14"/>
      <c r="E135"/>
      <c r="F135"/>
      <c r="G135"/>
    </row>
    <row r="136" spans="1:7" x14ac:dyDescent="0.2">
      <c r="A136" s="14"/>
      <c r="B136" s="14"/>
      <c r="C136" s="14"/>
      <c r="D136" s="14"/>
      <c r="E136"/>
      <c r="F136"/>
      <c r="G136"/>
    </row>
    <row r="137" spans="1:7" x14ac:dyDescent="0.2">
      <c r="A137" s="14"/>
      <c r="B137" s="14"/>
      <c r="C137" s="14"/>
      <c r="D137" s="14"/>
      <c r="E137"/>
      <c r="F137"/>
      <c r="G137"/>
    </row>
    <row r="138" spans="1:7" x14ac:dyDescent="0.2">
      <c r="A138" s="14"/>
      <c r="B138" s="14"/>
      <c r="C138" s="14"/>
      <c r="D138" s="14"/>
      <c r="E138"/>
      <c r="F138"/>
      <c r="G138"/>
    </row>
    <row r="139" spans="1:7" x14ac:dyDescent="0.2">
      <c r="A139" s="14"/>
      <c r="B139" s="14"/>
      <c r="C139" s="14"/>
      <c r="D139" s="14"/>
      <c r="E139"/>
      <c r="F139"/>
      <c r="G139"/>
    </row>
    <row r="140" spans="1:7" x14ac:dyDescent="0.2">
      <c r="A140" s="14"/>
      <c r="B140" s="14"/>
      <c r="C140" s="14"/>
      <c r="D140" s="14"/>
      <c r="E140"/>
      <c r="F140"/>
      <c r="G140"/>
    </row>
    <row r="141" spans="1:7" x14ac:dyDescent="0.2">
      <c r="A141" s="14"/>
      <c r="B141" s="14"/>
      <c r="C141" s="14"/>
      <c r="D141" s="14"/>
      <c r="E141"/>
      <c r="F141"/>
      <c r="G141"/>
    </row>
    <row r="142" spans="1:7" x14ac:dyDescent="0.2">
      <c r="A142" s="14"/>
      <c r="B142" s="14"/>
      <c r="C142" s="14"/>
      <c r="D142" s="14"/>
      <c r="E142"/>
      <c r="F142"/>
      <c r="G142"/>
    </row>
    <row r="143" spans="1:7" x14ac:dyDescent="0.2">
      <c r="A143" s="14"/>
      <c r="B143" s="14"/>
      <c r="C143" s="14"/>
      <c r="D143" s="14"/>
      <c r="E143"/>
      <c r="F143"/>
      <c r="G143"/>
    </row>
    <row r="144" spans="1:7" x14ac:dyDescent="0.2">
      <c r="A144" s="14"/>
      <c r="B144" s="14"/>
      <c r="C144" s="14"/>
      <c r="D144" s="14"/>
      <c r="E144"/>
      <c r="F144"/>
      <c r="G144"/>
    </row>
    <row r="145" spans="1:7" x14ac:dyDescent="0.2">
      <c r="A145" s="14"/>
      <c r="B145" s="14"/>
      <c r="C145" s="14"/>
      <c r="D145" s="14"/>
      <c r="E145"/>
      <c r="F145"/>
      <c r="G145"/>
    </row>
    <row r="146" spans="1:7" x14ac:dyDescent="0.2">
      <c r="A146" s="14"/>
      <c r="B146" s="14"/>
      <c r="C146" s="14"/>
      <c r="D146" s="14"/>
      <c r="E146"/>
      <c r="F146"/>
      <c r="G146"/>
    </row>
    <row r="147" spans="1:7" x14ac:dyDescent="0.2">
      <c r="A147" s="14"/>
      <c r="B147" s="14"/>
      <c r="C147" s="14"/>
      <c r="D147" s="14"/>
      <c r="E147"/>
      <c r="F147"/>
      <c r="G147"/>
    </row>
    <row r="148" spans="1:7" x14ac:dyDescent="0.2">
      <c r="A148" s="14"/>
      <c r="B148" s="14"/>
      <c r="C148" s="14"/>
      <c r="D148" s="14"/>
      <c r="E148"/>
      <c r="F148"/>
      <c r="G148"/>
    </row>
    <row r="149" spans="1:7" x14ac:dyDescent="0.2">
      <c r="A149" s="14"/>
      <c r="B149" s="14"/>
      <c r="C149" s="14"/>
      <c r="D149" s="14"/>
      <c r="E149"/>
      <c r="F149"/>
      <c r="G149"/>
    </row>
    <row r="150" spans="1:7" x14ac:dyDescent="0.2">
      <c r="A150" s="14"/>
      <c r="B150" s="14"/>
      <c r="C150" s="14"/>
      <c r="D150" s="14"/>
      <c r="E150"/>
      <c r="F150"/>
      <c r="G150"/>
    </row>
    <row r="151" spans="1:7" x14ac:dyDescent="0.2">
      <c r="A151" s="14"/>
      <c r="B151" s="14"/>
      <c r="C151" s="14"/>
      <c r="D151" s="14"/>
      <c r="E151"/>
      <c r="F151"/>
      <c r="G151"/>
    </row>
    <row r="152" spans="1:7" x14ac:dyDescent="0.2">
      <c r="A152" s="14"/>
      <c r="B152" s="14"/>
      <c r="C152" s="14"/>
      <c r="D152" s="14"/>
      <c r="E152"/>
      <c r="F152"/>
      <c r="G152"/>
    </row>
    <row r="153" spans="1:7" x14ac:dyDescent="0.2">
      <c r="A153" s="14"/>
      <c r="B153" s="14"/>
      <c r="C153" s="14"/>
      <c r="D153" s="14"/>
      <c r="E153"/>
      <c r="F153"/>
      <c r="G153"/>
    </row>
    <row r="154" spans="1:7" x14ac:dyDescent="0.2">
      <c r="A154" s="14"/>
      <c r="B154" s="14"/>
      <c r="C154" s="14"/>
      <c r="D154" s="14"/>
      <c r="E154"/>
      <c r="F154"/>
      <c r="G154"/>
    </row>
    <row r="155" spans="1:7" x14ac:dyDescent="0.2">
      <c r="A155" s="14"/>
      <c r="B155" s="14"/>
      <c r="C155" s="14"/>
      <c r="D155" s="14"/>
      <c r="E155"/>
      <c r="F155"/>
      <c r="G155"/>
    </row>
    <row r="156" spans="1:7" x14ac:dyDescent="0.2">
      <c r="A156" s="14"/>
      <c r="B156" s="14"/>
      <c r="C156" s="14"/>
      <c r="D156" s="14"/>
      <c r="E156"/>
      <c r="F156"/>
      <c r="G156"/>
    </row>
    <row r="157" spans="1:7" x14ac:dyDescent="0.2">
      <c r="A157" s="14"/>
      <c r="B157" s="14"/>
      <c r="C157" s="14"/>
      <c r="D157" s="14"/>
      <c r="E157"/>
      <c r="F157"/>
      <c r="G157"/>
    </row>
    <row r="158" spans="1:7" x14ac:dyDescent="0.2">
      <c r="A158" s="14"/>
      <c r="B158" s="14"/>
      <c r="C158" s="14"/>
      <c r="D158" s="14"/>
      <c r="E158"/>
      <c r="F158"/>
      <c r="G158"/>
    </row>
    <row r="159" spans="1:7" x14ac:dyDescent="0.2">
      <c r="A159" s="14"/>
      <c r="B159" s="14"/>
      <c r="C159" s="14"/>
      <c r="D159" s="14"/>
      <c r="E159"/>
      <c r="F159"/>
      <c r="G159"/>
    </row>
    <row r="160" spans="1:7" x14ac:dyDescent="0.2">
      <c r="A160" s="14"/>
      <c r="B160" s="14"/>
      <c r="C160" s="14"/>
      <c r="D160" s="14"/>
      <c r="E160"/>
      <c r="F160"/>
      <c r="G160"/>
    </row>
    <row r="161" spans="1:7" x14ac:dyDescent="0.2">
      <c r="A161" s="14"/>
      <c r="B161" s="14"/>
      <c r="C161" s="14"/>
      <c r="D161" s="14"/>
      <c r="E161"/>
      <c r="F161"/>
      <c r="G161"/>
    </row>
    <row r="162" spans="1:7" x14ac:dyDescent="0.2">
      <c r="A162" s="14"/>
      <c r="B162" s="14"/>
      <c r="C162" s="14"/>
      <c r="D162" s="14"/>
      <c r="E162"/>
      <c r="F162"/>
      <c r="G162"/>
    </row>
    <row r="163" spans="1:7" x14ac:dyDescent="0.2">
      <c r="A163" s="14"/>
      <c r="B163" s="14"/>
      <c r="C163" s="14"/>
      <c r="D163" s="14"/>
      <c r="E163"/>
      <c r="F163"/>
      <c r="G163"/>
    </row>
    <row r="164" spans="1:7" x14ac:dyDescent="0.2">
      <c r="A164" s="14"/>
      <c r="B164" s="14"/>
      <c r="C164" s="14"/>
      <c r="D164" s="14"/>
      <c r="E164"/>
      <c r="F164"/>
      <c r="G164"/>
    </row>
    <row r="165" spans="1:7" x14ac:dyDescent="0.2">
      <c r="A165" s="14"/>
      <c r="B165" s="14"/>
      <c r="C165" s="14"/>
      <c r="D165" s="14"/>
      <c r="E165"/>
      <c r="F165"/>
      <c r="G165"/>
    </row>
    <row r="166" spans="1:7" x14ac:dyDescent="0.2">
      <c r="A166" s="14"/>
      <c r="B166" s="14"/>
      <c r="C166" s="14"/>
      <c r="D166" s="14"/>
      <c r="E166"/>
      <c r="F166"/>
      <c r="G166"/>
    </row>
    <row r="167" spans="1:7" x14ac:dyDescent="0.2">
      <c r="A167" s="14"/>
      <c r="B167" s="14"/>
      <c r="C167" s="14"/>
      <c r="D167" s="14"/>
      <c r="E167"/>
      <c r="F167"/>
      <c r="G167"/>
    </row>
    <row r="168" spans="1:7" x14ac:dyDescent="0.2">
      <c r="A168" s="14"/>
      <c r="B168" s="14"/>
      <c r="C168" s="14"/>
      <c r="D168" s="14"/>
      <c r="E168"/>
      <c r="F168"/>
      <c r="G168"/>
    </row>
    <row r="169" spans="1:7" x14ac:dyDescent="0.2">
      <c r="A169" s="14"/>
      <c r="B169" s="14"/>
      <c r="C169" s="14"/>
      <c r="D169" s="14"/>
      <c r="E169"/>
      <c r="F169"/>
      <c r="G169"/>
    </row>
    <row r="170" spans="1:7" x14ac:dyDescent="0.2">
      <c r="A170" s="14"/>
      <c r="B170" s="14"/>
      <c r="C170" s="14"/>
      <c r="D170" s="14"/>
      <c r="E170"/>
      <c r="F170"/>
      <c r="G170"/>
    </row>
    <row r="171" spans="1:7" x14ac:dyDescent="0.2">
      <c r="A171" s="14"/>
      <c r="B171" s="14"/>
      <c r="C171" s="14"/>
      <c r="D171" s="14"/>
      <c r="E171"/>
      <c r="F171"/>
      <c r="G171"/>
    </row>
    <row r="172" spans="1:7" x14ac:dyDescent="0.2">
      <c r="A172" s="14"/>
      <c r="B172" s="14"/>
      <c r="C172" s="14"/>
      <c r="D172" s="14"/>
      <c r="E172"/>
      <c r="F172"/>
      <c r="G172"/>
    </row>
    <row r="173" spans="1:7" x14ac:dyDescent="0.2">
      <c r="A173" s="14"/>
      <c r="B173" s="14"/>
      <c r="C173" s="14"/>
      <c r="D173" s="14"/>
      <c r="E173"/>
      <c r="F173"/>
      <c r="G173"/>
    </row>
    <row r="174" spans="1:7" x14ac:dyDescent="0.2">
      <c r="A174" s="14"/>
      <c r="B174" s="14"/>
      <c r="C174" s="14"/>
      <c r="D174" s="14"/>
      <c r="E174"/>
      <c r="F174"/>
      <c r="G174"/>
    </row>
    <row r="175" spans="1:7" x14ac:dyDescent="0.2">
      <c r="A175" s="14"/>
      <c r="B175" s="14"/>
      <c r="C175" s="14"/>
      <c r="D175" s="14"/>
      <c r="E175"/>
      <c r="F175"/>
      <c r="G175"/>
    </row>
    <row r="176" spans="1:7" x14ac:dyDescent="0.2">
      <c r="A176" s="14"/>
      <c r="B176" s="14"/>
      <c r="C176" s="14"/>
      <c r="D176" s="14"/>
      <c r="E176"/>
      <c r="F176"/>
      <c r="G176"/>
    </row>
    <row r="177" spans="1:7" x14ac:dyDescent="0.2">
      <c r="A177"/>
      <c r="B177"/>
      <c r="C177"/>
      <c r="D177"/>
      <c r="E177"/>
      <c r="F177"/>
      <c r="G177"/>
    </row>
    <row r="178" spans="1:7" ht="15" customHeight="1" x14ac:dyDescent="0.2">
      <c r="A178"/>
      <c r="B178"/>
      <c r="C178"/>
      <c r="D178"/>
      <c r="E178"/>
      <c r="F178"/>
      <c r="G178"/>
    </row>
    <row r="179" spans="1:7" ht="15" customHeight="1" x14ac:dyDescent="0.2">
      <c r="A179"/>
      <c r="B179"/>
      <c r="C179"/>
      <c r="D179"/>
      <c r="E179"/>
      <c r="F179"/>
      <c r="G179"/>
    </row>
    <row r="180" spans="1:7" ht="15" customHeight="1" x14ac:dyDescent="0.2">
      <c r="A180"/>
      <c r="B180"/>
      <c r="C180"/>
      <c r="D180"/>
      <c r="E180"/>
      <c r="F180"/>
      <c r="G180"/>
    </row>
    <row r="181" spans="1:7" ht="15" customHeight="1" x14ac:dyDescent="0.2">
      <c r="A181"/>
      <c r="B181"/>
      <c r="C181"/>
      <c r="D181"/>
      <c r="E181"/>
      <c r="F181"/>
      <c r="G181"/>
    </row>
    <row r="182" spans="1:7" ht="15" customHeight="1" x14ac:dyDescent="0.2">
      <c r="A182"/>
      <c r="B182"/>
      <c r="C182"/>
      <c r="D182"/>
      <c r="E182"/>
      <c r="F182"/>
      <c r="G182"/>
    </row>
    <row r="183" spans="1:7" ht="15" customHeight="1" x14ac:dyDescent="0.2">
      <c r="A183"/>
      <c r="B183"/>
      <c r="C183"/>
      <c r="D183"/>
      <c r="E183"/>
      <c r="F183"/>
      <c r="G183"/>
    </row>
    <row r="184" spans="1:7" ht="15" customHeight="1" x14ac:dyDescent="0.2">
      <c r="A184"/>
      <c r="B184"/>
      <c r="C184"/>
      <c r="D184"/>
      <c r="E184"/>
      <c r="F184"/>
      <c r="G184"/>
    </row>
    <row r="185" spans="1:7" ht="15" customHeight="1" x14ac:dyDescent="0.2">
      <c r="A185"/>
      <c r="B185"/>
      <c r="C185"/>
      <c r="D185"/>
      <c r="E185"/>
      <c r="F185"/>
      <c r="G185"/>
    </row>
    <row r="186" spans="1:7" ht="15" customHeight="1" x14ac:dyDescent="0.2">
      <c r="A186"/>
      <c r="B186"/>
      <c r="C186"/>
      <c r="D186"/>
      <c r="E186"/>
      <c r="F186"/>
      <c r="G186"/>
    </row>
    <row r="187" spans="1:7" ht="15" customHeight="1" x14ac:dyDescent="0.2">
      <c r="A187"/>
      <c r="B187"/>
      <c r="C187"/>
      <c r="D187"/>
      <c r="E187"/>
      <c r="F187"/>
      <c r="G187"/>
    </row>
    <row r="188" spans="1:7" ht="15" customHeight="1" x14ac:dyDescent="0.2">
      <c r="A188"/>
      <c r="B188"/>
      <c r="C188"/>
      <c r="D188"/>
      <c r="E188"/>
      <c r="F188"/>
      <c r="G188"/>
    </row>
    <row r="189" spans="1:7" ht="15" customHeight="1" x14ac:dyDescent="0.2">
      <c r="A189"/>
      <c r="B189"/>
      <c r="C189"/>
      <c r="D189"/>
      <c r="E189"/>
      <c r="F189"/>
      <c r="G189"/>
    </row>
    <row r="190" spans="1:7" ht="15" customHeight="1" x14ac:dyDescent="0.2">
      <c r="A190"/>
      <c r="B190"/>
      <c r="C190"/>
      <c r="D190"/>
      <c r="E190"/>
      <c r="F190"/>
      <c r="G190"/>
    </row>
    <row r="191" spans="1:7" ht="15" customHeight="1" x14ac:dyDescent="0.2">
      <c r="A191"/>
      <c r="B191"/>
      <c r="C191"/>
      <c r="D191"/>
      <c r="E191"/>
      <c r="F191"/>
      <c r="G191"/>
    </row>
    <row r="192" spans="1:7" ht="15" customHeight="1" x14ac:dyDescent="0.2">
      <c r="A192"/>
      <c r="B192"/>
      <c r="C192"/>
      <c r="D192"/>
      <c r="E192"/>
      <c r="F192"/>
      <c r="G192"/>
    </row>
    <row r="193" spans="1:7" ht="15" customHeight="1" x14ac:dyDescent="0.2">
      <c r="A193"/>
      <c r="B193"/>
      <c r="C193"/>
      <c r="D193"/>
      <c r="E193"/>
      <c r="F193"/>
      <c r="G193"/>
    </row>
    <row r="194" spans="1:7" ht="15" customHeight="1" x14ac:dyDescent="0.2">
      <c r="A194"/>
      <c r="B194"/>
      <c r="C194"/>
      <c r="D194"/>
      <c r="E194"/>
      <c r="F194"/>
      <c r="G194"/>
    </row>
    <row r="195" spans="1:7" ht="15" customHeight="1" x14ac:dyDescent="0.2">
      <c r="A195"/>
      <c r="B195"/>
      <c r="C195"/>
      <c r="D195"/>
      <c r="E195"/>
      <c r="F195"/>
      <c r="G195"/>
    </row>
    <row r="196" spans="1:7" ht="15" customHeight="1" x14ac:dyDescent="0.2">
      <c r="A196"/>
      <c r="B196"/>
      <c r="C196"/>
      <c r="D196"/>
      <c r="E196"/>
      <c r="F196"/>
      <c r="G196"/>
    </row>
    <row r="197" spans="1:7" ht="15" customHeight="1" x14ac:dyDescent="0.2">
      <c r="A197"/>
      <c r="B197"/>
      <c r="C197"/>
      <c r="D197"/>
      <c r="E197"/>
      <c r="F197"/>
      <c r="G197"/>
    </row>
    <row r="198" spans="1:7" ht="15" customHeight="1" x14ac:dyDescent="0.2">
      <c r="A198"/>
      <c r="B198"/>
      <c r="C198"/>
      <c r="D198"/>
      <c r="E198"/>
      <c r="F198"/>
      <c r="G198"/>
    </row>
    <row r="199" spans="1:7" ht="15" customHeight="1" x14ac:dyDescent="0.2">
      <c r="A199"/>
      <c r="B199"/>
      <c r="C199"/>
      <c r="D199"/>
      <c r="E199"/>
      <c r="F199"/>
      <c r="G199"/>
    </row>
    <row r="200" spans="1:7" ht="15" customHeight="1" x14ac:dyDescent="0.2">
      <c r="A200"/>
      <c r="B200"/>
      <c r="C200"/>
      <c r="D200"/>
      <c r="E200"/>
      <c r="F200"/>
      <c r="G200"/>
    </row>
    <row r="201" spans="1:7" ht="15" customHeight="1" x14ac:dyDescent="0.2">
      <c r="A201"/>
      <c r="B201"/>
      <c r="C201"/>
      <c r="D201"/>
      <c r="E201"/>
      <c r="F201"/>
      <c r="G201"/>
    </row>
    <row r="202" spans="1:7" ht="15" customHeight="1" x14ac:dyDescent="0.2">
      <c r="A202"/>
      <c r="B202"/>
      <c r="C202"/>
      <c r="D202"/>
      <c r="E202"/>
      <c r="F202"/>
      <c r="G202"/>
    </row>
    <row r="203" spans="1:7" ht="15" customHeight="1" x14ac:dyDescent="0.2">
      <c r="A203"/>
      <c r="B203"/>
      <c r="C203"/>
      <c r="D203"/>
      <c r="E203"/>
      <c r="F203"/>
      <c r="G203"/>
    </row>
    <row r="204" spans="1:7" ht="15" customHeight="1" x14ac:dyDescent="0.2">
      <c r="A204"/>
      <c r="B204"/>
      <c r="C204"/>
      <c r="D204"/>
      <c r="E204"/>
      <c r="F204"/>
      <c r="G204"/>
    </row>
    <row r="205" spans="1:7" ht="15" customHeight="1" x14ac:dyDescent="0.2">
      <c r="A205"/>
      <c r="B205"/>
      <c r="C205"/>
      <c r="D205"/>
      <c r="E205"/>
      <c r="F205"/>
      <c r="G205"/>
    </row>
    <row r="206" spans="1:7" ht="15" customHeight="1" x14ac:dyDescent="0.2">
      <c r="A206"/>
      <c r="B206"/>
      <c r="C206"/>
      <c r="D206"/>
      <c r="E206"/>
      <c r="F206"/>
      <c r="G206"/>
    </row>
    <row r="207" spans="1:7" ht="15" customHeight="1" x14ac:dyDescent="0.2">
      <c r="A207"/>
      <c r="B207"/>
      <c r="C207"/>
      <c r="D207"/>
      <c r="E207"/>
      <c r="F207"/>
      <c r="G207"/>
    </row>
    <row r="208" spans="1:7" ht="15" customHeight="1" x14ac:dyDescent="0.2">
      <c r="A208"/>
      <c r="B208"/>
      <c r="C208"/>
      <c r="D208"/>
      <c r="E208"/>
      <c r="F208"/>
      <c r="G208"/>
    </row>
    <row r="209" spans="1:7" ht="15" customHeight="1" x14ac:dyDescent="0.2">
      <c r="A209"/>
      <c r="B209"/>
      <c r="C209"/>
      <c r="D209"/>
      <c r="E209"/>
      <c r="F209"/>
      <c r="G209"/>
    </row>
    <row r="210" spans="1:7" ht="15" customHeight="1" x14ac:dyDescent="0.2">
      <c r="A210"/>
      <c r="B210"/>
      <c r="C210"/>
      <c r="D210"/>
      <c r="E210"/>
      <c r="F210"/>
      <c r="G210"/>
    </row>
    <row r="211" spans="1:7" ht="15" customHeight="1" x14ac:dyDescent="0.2">
      <c r="A211"/>
      <c r="B211"/>
      <c r="C211"/>
      <c r="D211"/>
      <c r="E211"/>
      <c r="F211"/>
      <c r="G211"/>
    </row>
    <row r="212" spans="1:7" ht="15" customHeight="1" x14ac:dyDescent="0.2">
      <c r="A212"/>
      <c r="B212"/>
      <c r="C212"/>
      <c r="D212"/>
      <c r="E212"/>
      <c r="F212"/>
      <c r="G212"/>
    </row>
    <row r="213" spans="1:7" ht="15" customHeight="1" x14ac:dyDescent="0.2">
      <c r="A213"/>
      <c r="B213"/>
      <c r="C213"/>
      <c r="D213"/>
      <c r="E213"/>
      <c r="F213"/>
      <c r="G213"/>
    </row>
    <row r="214" spans="1:7" ht="15" customHeight="1" x14ac:dyDescent="0.2">
      <c r="A214"/>
      <c r="B214"/>
      <c r="C214"/>
      <c r="D214"/>
      <c r="E214"/>
      <c r="F214"/>
      <c r="G214"/>
    </row>
    <row r="215" spans="1:7" ht="15" customHeight="1" x14ac:dyDescent="0.2">
      <c r="A215"/>
      <c r="B215"/>
      <c r="C215"/>
      <c r="D215"/>
      <c r="E215"/>
      <c r="F215"/>
      <c r="G215"/>
    </row>
    <row r="216" spans="1:7" ht="15" customHeight="1" x14ac:dyDescent="0.2">
      <c r="A216"/>
      <c r="B216"/>
      <c r="C216"/>
      <c r="D216"/>
      <c r="E216"/>
      <c r="F216"/>
      <c r="G216"/>
    </row>
    <row r="217" spans="1:7" ht="15" customHeight="1" x14ac:dyDescent="0.2">
      <c r="A217"/>
      <c r="B217"/>
      <c r="C217"/>
      <c r="D217"/>
      <c r="E217"/>
      <c r="F217"/>
      <c r="G217"/>
    </row>
    <row r="218" spans="1:7" ht="15" customHeight="1" x14ac:dyDescent="0.2">
      <c r="A218"/>
      <c r="B218"/>
      <c r="C218"/>
      <c r="D218"/>
      <c r="E218"/>
      <c r="F218"/>
      <c r="G218"/>
    </row>
    <row r="219" spans="1:7" ht="15" customHeight="1" x14ac:dyDescent="0.2">
      <c r="A219"/>
      <c r="B219"/>
      <c r="C219"/>
      <c r="D219"/>
      <c r="E219"/>
      <c r="F219"/>
      <c r="G219"/>
    </row>
    <row r="220" spans="1:7" ht="15" customHeight="1" x14ac:dyDescent="0.2">
      <c r="A220"/>
      <c r="B220"/>
      <c r="C220"/>
      <c r="D220"/>
      <c r="E220"/>
      <c r="F220"/>
      <c r="G220"/>
    </row>
    <row r="221" spans="1:7" ht="15" customHeight="1" x14ac:dyDescent="0.2">
      <c r="A221"/>
      <c r="B221"/>
      <c r="C221"/>
      <c r="D221"/>
      <c r="E221"/>
      <c r="F221"/>
      <c r="G221"/>
    </row>
    <row r="222" spans="1:7" ht="15" customHeight="1" x14ac:dyDescent="0.2">
      <c r="A222"/>
      <c r="B222"/>
      <c r="C222"/>
      <c r="D222"/>
      <c r="E222"/>
      <c r="F222"/>
      <c r="G222"/>
    </row>
    <row r="223" spans="1:7" ht="15" customHeight="1" x14ac:dyDescent="0.2">
      <c r="A223"/>
      <c r="B223"/>
      <c r="C223"/>
      <c r="D223"/>
      <c r="E223"/>
      <c r="F223"/>
      <c r="G223"/>
    </row>
    <row r="224" spans="1:7" ht="15" customHeight="1" x14ac:dyDescent="0.2">
      <c r="A224"/>
      <c r="B224"/>
      <c r="C224"/>
      <c r="D224"/>
      <c r="E224"/>
      <c r="F224"/>
      <c r="G224"/>
    </row>
    <row r="225" spans="1:7" ht="15" customHeight="1" x14ac:dyDescent="0.2">
      <c r="A225"/>
      <c r="B225"/>
      <c r="C225"/>
      <c r="D225"/>
      <c r="E225"/>
      <c r="F225"/>
      <c r="G225"/>
    </row>
    <row r="226" spans="1:7" ht="15" customHeight="1" x14ac:dyDescent="0.2">
      <c r="A226"/>
      <c r="B226"/>
      <c r="C226"/>
      <c r="D226"/>
      <c r="E226"/>
      <c r="F226"/>
      <c r="G226"/>
    </row>
    <row r="227" spans="1:7" ht="15" customHeight="1" x14ac:dyDescent="0.2">
      <c r="A227"/>
      <c r="B227"/>
      <c r="C227"/>
      <c r="D227"/>
      <c r="E227"/>
      <c r="F227"/>
      <c r="G227"/>
    </row>
    <row r="228" spans="1:7" ht="15" customHeight="1" x14ac:dyDescent="0.2">
      <c r="A228"/>
      <c r="B228"/>
      <c r="C228"/>
      <c r="D228"/>
      <c r="E228"/>
      <c r="F228"/>
      <c r="G228"/>
    </row>
    <row r="229" spans="1:7" ht="15" customHeight="1" x14ac:dyDescent="0.2">
      <c r="A229"/>
      <c r="B229"/>
      <c r="C229"/>
      <c r="D229"/>
      <c r="E229"/>
      <c r="F229"/>
      <c r="G229"/>
    </row>
    <row r="230" spans="1:7" ht="15" customHeight="1" x14ac:dyDescent="0.2">
      <c r="A230"/>
      <c r="B230"/>
      <c r="C230"/>
      <c r="D230"/>
      <c r="E230"/>
      <c r="F230"/>
      <c r="G230"/>
    </row>
    <row r="231" spans="1:7" ht="15" customHeight="1" x14ac:dyDescent="0.2">
      <c r="A231"/>
      <c r="B231"/>
      <c r="C231"/>
      <c r="D231"/>
      <c r="E231"/>
      <c r="F231"/>
      <c r="G231"/>
    </row>
    <row r="232" spans="1:7" ht="15" customHeight="1" x14ac:dyDescent="0.2">
      <c r="A232"/>
      <c r="B232"/>
      <c r="C232"/>
      <c r="D232"/>
      <c r="E232"/>
      <c r="F232"/>
      <c r="G232"/>
    </row>
    <row r="233" spans="1:7" ht="15" customHeight="1" x14ac:dyDescent="0.2">
      <c r="A233"/>
      <c r="B233"/>
      <c r="C233"/>
      <c r="D233"/>
      <c r="E233"/>
      <c r="F233"/>
      <c r="G233"/>
    </row>
    <row r="234" spans="1:7" ht="15" customHeight="1" x14ac:dyDescent="0.2">
      <c r="A234"/>
      <c r="B234"/>
      <c r="C234"/>
      <c r="D234"/>
      <c r="E234"/>
      <c r="F234"/>
      <c r="G234"/>
    </row>
    <row r="235" spans="1:7" ht="15" customHeight="1" x14ac:dyDescent="0.2">
      <c r="A235"/>
      <c r="B235"/>
      <c r="C235"/>
      <c r="D235"/>
      <c r="E235"/>
      <c r="F235"/>
      <c r="G235"/>
    </row>
    <row r="236" spans="1:7" ht="15" customHeight="1" x14ac:dyDescent="0.2">
      <c r="A236"/>
      <c r="B236"/>
      <c r="C236"/>
      <c r="D236"/>
      <c r="E236"/>
      <c r="F236"/>
      <c r="G236"/>
    </row>
    <row r="237" spans="1:7" ht="15" customHeight="1" x14ac:dyDescent="0.2">
      <c r="A237"/>
      <c r="B237"/>
      <c r="C237"/>
      <c r="D237"/>
      <c r="E237"/>
      <c r="F237"/>
      <c r="G237"/>
    </row>
    <row r="238" spans="1:7" ht="15" customHeight="1" x14ac:dyDescent="0.2">
      <c r="A238"/>
      <c r="B238"/>
      <c r="C238"/>
      <c r="D238"/>
      <c r="E238"/>
      <c r="F238"/>
      <c r="G238"/>
    </row>
    <row r="239" spans="1:7" ht="15" customHeight="1" x14ac:dyDescent="0.2">
      <c r="A239"/>
      <c r="B239"/>
      <c r="C239"/>
      <c r="D239"/>
      <c r="E239"/>
      <c r="F239"/>
      <c r="G239"/>
    </row>
    <row r="240" spans="1:7" ht="15" customHeight="1" x14ac:dyDescent="0.2">
      <c r="A240"/>
      <c r="B240"/>
      <c r="C240"/>
      <c r="D240"/>
      <c r="E240"/>
      <c r="F240"/>
      <c r="G240"/>
    </row>
    <row r="241" spans="1:7" ht="15" customHeight="1" x14ac:dyDescent="0.2">
      <c r="A241"/>
      <c r="B241"/>
      <c r="C241"/>
      <c r="D241"/>
      <c r="E241"/>
      <c r="F241"/>
      <c r="G241"/>
    </row>
    <row r="242" spans="1:7" ht="15" customHeight="1" x14ac:dyDescent="0.2">
      <c r="A242"/>
      <c r="B242"/>
      <c r="C242"/>
      <c r="D242"/>
      <c r="E242"/>
      <c r="F242"/>
      <c r="G242"/>
    </row>
    <row r="243" spans="1:7" ht="15" customHeight="1" x14ac:dyDescent="0.2">
      <c r="A243"/>
      <c r="B243"/>
      <c r="C243"/>
      <c r="D243"/>
      <c r="E243"/>
      <c r="F243"/>
      <c r="G243"/>
    </row>
    <row r="244" spans="1:7" ht="15" customHeight="1" x14ac:dyDescent="0.2">
      <c r="A244"/>
      <c r="B244"/>
      <c r="C244"/>
      <c r="D244"/>
      <c r="E244"/>
      <c r="F244"/>
      <c r="G244"/>
    </row>
    <row r="245" spans="1:7" ht="15" customHeight="1" x14ac:dyDescent="0.2">
      <c r="A245"/>
      <c r="B245"/>
      <c r="C245"/>
      <c r="D245"/>
      <c r="E245"/>
      <c r="F245"/>
      <c r="G245"/>
    </row>
    <row r="246" spans="1:7" ht="15" customHeight="1" x14ac:dyDescent="0.2">
      <c r="A246"/>
      <c r="B246"/>
      <c r="C246"/>
      <c r="D246"/>
      <c r="E246"/>
      <c r="F246"/>
      <c r="G246"/>
    </row>
    <row r="247" spans="1:7" ht="15" customHeight="1" x14ac:dyDescent="0.2">
      <c r="A247"/>
      <c r="B247"/>
      <c r="C247"/>
      <c r="D247"/>
      <c r="E247"/>
      <c r="F247"/>
      <c r="G247"/>
    </row>
    <row r="248" spans="1:7" ht="15" customHeight="1" x14ac:dyDescent="0.2">
      <c r="A248"/>
      <c r="B248"/>
      <c r="C248"/>
      <c r="D248"/>
      <c r="E248"/>
      <c r="F248"/>
      <c r="G248"/>
    </row>
    <row r="249" spans="1:7" ht="15" customHeight="1" x14ac:dyDescent="0.2">
      <c r="A249"/>
      <c r="B249"/>
      <c r="C249"/>
      <c r="D249"/>
      <c r="E249"/>
      <c r="F249"/>
      <c r="G249"/>
    </row>
    <row r="250" spans="1:7" ht="15" customHeight="1" x14ac:dyDescent="0.2">
      <c r="A250"/>
      <c r="B250"/>
      <c r="C250"/>
      <c r="D250"/>
      <c r="E250"/>
      <c r="F250"/>
      <c r="G250"/>
    </row>
    <row r="251" spans="1:7" ht="15" customHeight="1" x14ac:dyDescent="0.2">
      <c r="A251"/>
      <c r="B251"/>
      <c r="C251"/>
      <c r="D251"/>
      <c r="E251"/>
      <c r="F251"/>
      <c r="G251"/>
    </row>
    <row r="252" spans="1:7" ht="15" customHeight="1" x14ac:dyDescent="0.2">
      <c r="A252"/>
      <c r="B252"/>
      <c r="C252"/>
      <c r="D252"/>
      <c r="E252"/>
      <c r="F252"/>
      <c r="G252"/>
    </row>
    <row r="253" spans="1:7" ht="15" customHeight="1" x14ac:dyDescent="0.2">
      <c r="A253"/>
      <c r="B253"/>
      <c r="C253"/>
      <c r="D253"/>
      <c r="E253"/>
      <c r="F253"/>
      <c r="G253"/>
    </row>
    <row r="254" spans="1:7" ht="15" customHeight="1" x14ac:dyDescent="0.2">
      <c r="A254"/>
      <c r="B254"/>
      <c r="C254"/>
      <c r="D254"/>
      <c r="E254"/>
      <c r="F254"/>
      <c r="G254"/>
    </row>
    <row r="255" spans="1:7" ht="15" customHeight="1" x14ac:dyDescent="0.2">
      <c r="A255"/>
      <c r="B255"/>
      <c r="C255"/>
      <c r="D255"/>
      <c r="E255"/>
      <c r="F255"/>
      <c r="G255"/>
    </row>
    <row r="256" spans="1:7" ht="15" customHeight="1" x14ac:dyDescent="0.2">
      <c r="A256"/>
      <c r="B256"/>
      <c r="C256"/>
      <c r="D256"/>
      <c r="E256"/>
      <c r="F256"/>
      <c r="G256"/>
    </row>
    <row r="257" spans="1:7" ht="15" customHeight="1" x14ac:dyDescent="0.2">
      <c r="A257"/>
      <c r="B257"/>
      <c r="C257"/>
      <c r="D257"/>
      <c r="E257"/>
      <c r="F257"/>
      <c r="G257"/>
    </row>
    <row r="258" spans="1:7" ht="15" customHeight="1" x14ac:dyDescent="0.2">
      <c r="A258"/>
      <c r="B258"/>
      <c r="C258"/>
      <c r="D258"/>
      <c r="E258"/>
      <c r="F258"/>
      <c r="G258"/>
    </row>
    <row r="259" spans="1:7" ht="15" customHeight="1" x14ac:dyDescent="0.2">
      <c r="A259"/>
      <c r="B259"/>
      <c r="C259"/>
      <c r="D259"/>
      <c r="E259"/>
      <c r="F259"/>
      <c r="G259"/>
    </row>
    <row r="260" spans="1:7" ht="15" customHeight="1" x14ac:dyDescent="0.2">
      <c r="A260"/>
      <c r="B260"/>
      <c r="C260"/>
      <c r="D260"/>
      <c r="E260"/>
      <c r="F260"/>
      <c r="G260"/>
    </row>
    <row r="261" spans="1:7" ht="15" customHeight="1" x14ac:dyDescent="0.2">
      <c r="A261"/>
      <c r="B261"/>
      <c r="C261"/>
      <c r="D261"/>
      <c r="E261"/>
      <c r="F261"/>
      <c r="G261"/>
    </row>
    <row r="262" spans="1:7" ht="15" customHeight="1" x14ac:dyDescent="0.2">
      <c r="A262"/>
      <c r="B262"/>
      <c r="C262"/>
      <c r="D262"/>
      <c r="E262"/>
      <c r="F262"/>
      <c r="G262"/>
    </row>
    <row r="263" spans="1:7" ht="15" customHeight="1" x14ac:dyDescent="0.2">
      <c r="A263"/>
      <c r="B263"/>
      <c r="C263"/>
      <c r="D263"/>
      <c r="E263"/>
      <c r="F263"/>
      <c r="G263"/>
    </row>
    <row r="264" spans="1:7" ht="15" customHeight="1" x14ac:dyDescent="0.2">
      <c r="A264"/>
      <c r="B264"/>
      <c r="C264"/>
      <c r="D264"/>
      <c r="E264"/>
      <c r="F264"/>
      <c r="G264"/>
    </row>
    <row r="265" spans="1:7" ht="15" customHeight="1" x14ac:dyDescent="0.2">
      <c r="A265"/>
      <c r="B265"/>
      <c r="C265"/>
      <c r="D265"/>
      <c r="E265"/>
      <c r="F265"/>
      <c r="G265"/>
    </row>
    <row r="266" spans="1:7" ht="15" customHeight="1" x14ac:dyDescent="0.2">
      <c r="A266"/>
      <c r="B266"/>
      <c r="C266"/>
      <c r="D266"/>
      <c r="E266"/>
      <c r="F266"/>
      <c r="G266"/>
    </row>
    <row r="267" spans="1:7" ht="15" customHeight="1" x14ac:dyDescent="0.2">
      <c r="A267"/>
      <c r="B267"/>
      <c r="C267"/>
      <c r="D267"/>
      <c r="E267"/>
      <c r="F267"/>
      <c r="G267"/>
    </row>
    <row r="268" spans="1:7" ht="15" customHeight="1" x14ac:dyDescent="0.2">
      <c r="A268"/>
      <c r="B268"/>
      <c r="C268"/>
      <c r="D268"/>
      <c r="E268"/>
      <c r="F268"/>
      <c r="G268"/>
    </row>
    <row r="269" spans="1:7" ht="15" customHeight="1" x14ac:dyDescent="0.2">
      <c r="A269"/>
      <c r="B269"/>
      <c r="C269"/>
      <c r="D269"/>
      <c r="E269"/>
      <c r="F269"/>
      <c r="G269"/>
    </row>
    <row r="270" spans="1:7" ht="15" customHeight="1" x14ac:dyDescent="0.2">
      <c r="A270"/>
      <c r="B270"/>
      <c r="C270"/>
      <c r="D270"/>
      <c r="E270"/>
      <c r="F270"/>
      <c r="G270"/>
    </row>
    <row r="271" spans="1:7" ht="15" customHeight="1" x14ac:dyDescent="0.2">
      <c r="A271"/>
      <c r="B271"/>
      <c r="C271"/>
      <c r="D271"/>
      <c r="E271"/>
      <c r="F271"/>
      <c r="G271"/>
    </row>
    <row r="272" spans="1:7" ht="15" customHeight="1" x14ac:dyDescent="0.2">
      <c r="A272"/>
      <c r="B272"/>
      <c r="C272"/>
      <c r="D272"/>
      <c r="E272"/>
      <c r="F272"/>
      <c r="G272"/>
    </row>
    <row r="273" spans="1:7" ht="15" customHeight="1" x14ac:dyDescent="0.2">
      <c r="A273"/>
      <c r="B273"/>
      <c r="C273"/>
      <c r="D273"/>
      <c r="E273"/>
      <c r="F273"/>
      <c r="G273"/>
    </row>
    <row r="274" spans="1:7" ht="15" customHeight="1" x14ac:dyDescent="0.2">
      <c r="A274"/>
      <c r="B274"/>
      <c r="C274"/>
      <c r="D274"/>
      <c r="E274"/>
      <c r="F274"/>
      <c r="G274"/>
    </row>
    <row r="275" spans="1:7" ht="15" customHeight="1" x14ac:dyDescent="0.2">
      <c r="A275"/>
      <c r="B275"/>
      <c r="C275"/>
      <c r="D275"/>
      <c r="E275"/>
      <c r="F275"/>
      <c r="G275"/>
    </row>
    <row r="276" spans="1:7" ht="15" customHeight="1" x14ac:dyDescent="0.2">
      <c r="A276"/>
      <c r="B276"/>
      <c r="C276"/>
      <c r="D276"/>
      <c r="E276"/>
      <c r="F276"/>
      <c r="G276"/>
    </row>
    <row r="277" spans="1:7" ht="15" customHeight="1" x14ac:dyDescent="0.2">
      <c r="A277"/>
      <c r="B277"/>
      <c r="C277"/>
      <c r="D277"/>
      <c r="E277"/>
      <c r="F277"/>
      <c r="G277"/>
    </row>
    <row r="278" spans="1:7" ht="15" customHeight="1" x14ac:dyDescent="0.2">
      <c r="A278"/>
      <c r="B278"/>
      <c r="C278"/>
      <c r="D278"/>
      <c r="E278"/>
      <c r="F278"/>
      <c r="G278"/>
    </row>
    <row r="279" spans="1:7" ht="15" customHeight="1" x14ac:dyDescent="0.2">
      <c r="A279"/>
      <c r="B279"/>
      <c r="C279"/>
      <c r="D279"/>
      <c r="E279"/>
      <c r="F279"/>
      <c r="G279"/>
    </row>
    <row r="280" spans="1:7" ht="15" customHeight="1" x14ac:dyDescent="0.2">
      <c r="A280"/>
      <c r="B280"/>
      <c r="C280"/>
      <c r="D280"/>
      <c r="E280"/>
      <c r="F280"/>
      <c r="G280"/>
    </row>
    <row r="281" spans="1:7" ht="15" customHeight="1" x14ac:dyDescent="0.2">
      <c r="A281"/>
      <c r="B281"/>
      <c r="C281"/>
      <c r="D281"/>
      <c r="E281"/>
      <c r="F281"/>
      <c r="G281"/>
    </row>
    <row r="282" spans="1:7" ht="15" customHeight="1" x14ac:dyDescent="0.2">
      <c r="A282"/>
      <c r="B282"/>
      <c r="C282"/>
      <c r="D282"/>
      <c r="E282"/>
      <c r="F282"/>
      <c r="G282"/>
    </row>
    <row r="283" spans="1:7" ht="15" customHeight="1" x14ac:dyDescent="0.2">
      <c r="A283"/>
      <c r="B283"/>
      <c r="C283"/>
      <c r="D283"/>
      <c r="E283"/>
      <c r="F283"/>
      <c r="G283"/>
    </row>
    <row r="284" spans="1:7" ht="15" customHeight="1" x14ac:dyDescent="0.2">
      <c r="A284"/>
      <c r="B284"/>
      <c r="C284"/>
      <c r="D284"/>
      <c r="E284"/>
      <c r="F284"/>
      <c r="G284"/>
    </row>
    <row r="285" spans="1:7" ht="15" customHeight="1" x14ac:dyDescent="0.2">
      <c r="A285"/>
      <c r="B285"/>
      <c r="C285"/>
      <c r="D285"/>
      <c r="E285"/>
      <c r="F285"/>
      <c r="G285"/>
    </row>
    <row r="286" spans="1:7" ht="15" customHeight="1" x14ac:dyDescent="0.2">
      <c r="A286"/>
      <c r="B286"/>
      <c r="C286"/>
      <c r="D286"/>
      <c r="E286"/>
      <c r="F286"/>
      <c r="G286"/>
    </row>
    <row r="287" spans="1:7" ht="15" customHeight="1" x14ac:dyDescent="0.2">
      <c r="A287"/>
      <c r="B287"/>
      <c r="C287"/>
      <c r="D287"/>
      <c r="E287"/>
      <c r="F287"/>
      <c r="G287"/>
    </row>
    <row r="288" spans="1:7" ht="15" customHeight="1" x14ac:dyDescent="0.2">
      <c r="A288"/>
      <c r="B288"/>
      <c r="C288"/>
      <c r="D288"/>
      <c r="E288"/>
      <c r="F288"/>
      <c r="G288"/>
    </row>
    <row r="289" spans="1:7" ht="15" customHeight="1" x14ac:dyDescent="0.2">
      <c r="A289"/>
      <c r="B289"/>
      <c r="C289"/>
      <c r="D289"/>
      <c r="E289"/>
      <c r="F289"/>
      <c r="G289"/>
    </row>
    <row r="290" spans="1:7" ht="15" customHeight="1" x14ac:dyDescent="0.2">
      <c r="A290"/>
      <c r="B290"/>
      <c r="C290"/>
      <c r="D290"/>
      <c r="E290"/>
      <c r="F290"/>
      <c r="G290"/>
    </row>
    <row r="291" spans="1:7" ht="15" customHeight="1" x14ac:dyDescent="0.2">
      <c r="A291"/>
      <c r="B291"/>
      <c r="C291"/>
      <c r="D291"/>
      <c r="E291"/>
      <c r="F291"/>
      <c r="G291"/>
    </row>
    <row r="292" spans="1:7" ht="15" customHeight="1" x14ac:dyDescent="0.2">
      <c r="A292"/>
      <c r="B292"/>
      <c r="C292"/>
      <c r="D292"/>
      <c r="E292"/>
      <c r="F292"/>
      <c r="G292"/>
    </row>
    <row r="293" spans="1:7" ht="15" customHeight="1" x14ac:dyDescent="0.2">
      <c r="A293"/>
      <c r="B293"/>
      <c r="C293"/>
      <c r="D293"/>
      <c r="E293"/>
      <c r="F293"/>
      <c r="G293"/>
    </row>
    <row r="294" spans="1:7" ht="15" customHeight="1" x14ac:dyDescent="0.2">
      <c r="A294"/>
      <c r="B294"/>
      <c r="C294"/>
      <c r="D294"/>
      <c r="E294"/>
      <c r="F294"/>
      <c r="G294"/>
    </row>
    <row r="295" spans="1:7" ht="15" customHeight="1" x14ac:dyDescent="0.2">
      <c r="A295"/>
      <c r="B295"/>
      <c r="C295"/>
      <c r="D295"/>
      <c r="E295"/>
      <c r="F295"/>
      <c r="G295"/>
    </row>
    <row r="296" spans="1:7" ht="15" customHeight="1" x14ac:dyDescent="0.2">
      <c r="A296"/>
      <c r="B296"/>
      <c r="C296"/>
      <c r="D296"/>
      <c r="E296"/>
      <c r="F296"/>
      <c r="G296"/>
    </row>
    <row r="297" spans="1:7" ht="15" customHeight="1" x14ac:dyDescent="0.2">
      <c r="A297"/>
      <c r="B297"/>
      <c r="C297"/>
      <c r="D297"/>
      <c r="E297"/>
      <c r="F297"/>
      <c r="G297"/>
    </row>
    <row r="298" spans="1:7" ht="15" customHeight="1" x14ac:dyDescent="0.2">
      <c r="A298"/>
      <c r="B298"/>
      <c r="C298"/>
      <c r="D298"/>
      <c r="E298"/>
      <c r="F298"/>
      <c r="G298"/>
    </row>
    <row r="299" spans="1:7" ht="15" customHeight="1" x14ac:dyDescent="0.2">
      <c r="A299"/>
      <c r="B299"/>
      <c r="C299"/>
      <c r="D299"/>
      <c r="E299"/>
      <c r="F299"/>
      <c r="G299"/>
    </row>
    <row r="300" spans="1:7" ht="15" customHeight="1" x14ac:dyDescent="0.2">
      <c r="A300"/>
      <c r="B300"/>
      <c r="C300"/>
      <c r="D300"/>
      <c r="E300"/>
      <c r="F300"/>
      <c r="G300"/>
    </row>
    <row r="301" spans="1:7" ht="15" customHeight="1" x14ac:dyDescent="0.2">
      <c r="A301"/>
      <c r="B301"/>
      <c r="C301"/>
      <c r="D301"/>
      <c r="E301"/>
      <c r="F301"/>
      <c r="G301"/>
    </row>
    <row r="302" spans="1:7" ht="15" customHeight="1" x14ac:dyDescent="0.2">
      <c r="A302"/>
      <c r="B302"/>
      <c r="C302"/>
      <c r="D302"/>
      <c r="E302"/>
      <c r="F302"/>
      <c r="G302"/>
    </row>
    <row r="303" spans="1:7" ht="15" customHeight="1" x14ac:dyDescent="0.2">
      <c r="A303"/>
      <c r="B303"/>
      <c r="C303"/>
      <c r="D303"/>
      <c r="E303"/>
      <c r="F303"/>
      <c r="G303"/>
    </row>
    <row r="304" spans="1:7" ht="15" customHeight="1" x14ac:dyDescent="0.2">
      <c r="A304"/>
      <c r="B304"/>
      <c r="C304"/>
      <c r="D304"/>
      <c r="E304"/>
      <c r="F304"/>
      <c r="G304"/>
    </row>
    <row r="305" spans="1:7" ht="15" customHeight="1" x14ac:dyDescent="0.2">
      <c r="A305"/>
      <c r="B305"/>
      <c r="C305"/>
      <c r="D305"/>
      <c r="E305"/>
      <c r="F305"/>
      <c r="G305"/>
    </row>
    <row r="306" spans="1:7" ht="15" customHeight="1" x14ac:dyDescent="0.2">
      <c r="A306"/>
      <c r="B306"/>
      <c r="C306"/>
      <c r="D306"/>
      <c r="E306"/>
      <c r="F306"/>
      <c r="G306"/>
    </row>
    <row r="307" spans="1:7" ht="15" customHeight="1" x14ac:dyDescent="0.2">
      <c r="A307"/>
      <c r="B307"/>
      <c r="C307"/>
      <c r="D307"/>
      <c r="E307"/>
      <c r="F307"/>
      <c r="G307"/>
    </row>
    <row r="308" spans="1:7" ht="15" customHeight="1" x14ac:dyDescent="0.2">
      <c r="A308"/>
      <c r="B308"/>
      <c r="C308"/>
      <c r="D308"/>
      <c r="E308"/>
      <c r="F308"/>
      <c r="G308"/>
    </row>
    <row r="309" spans="1:7" ht="15" customHeight="1" x14ac:dyDescent="0.2">
      <c r="A309"/>
      <c r="B309"/>
      <c r="C309"/>
      <c r="D309"/>
      <c r="E309"/>
      <c r="F309"/>
      <c r="G309"/>
    </row>
    <row r="310" spans="1:7" ht="15" customHeight="1" x14ac:dyDescent="0.2">
      <c r="A310"/>
      <c r="B310"/>
      <c r="C310"/>
      <c r="D310"/>
      <c r="E310"/>
      <c r="F310"/>
      <c r="G310"/>
    </row>
    <row r="311" spans="1:7" ht="15" customHeight="1" x14ac:dyDescent="0.2">
      <c r="A311"/>
      <c r="B311"/>
      <c r="C311"/>
      <c r="D311"/>
      <c r="E311"/>
      <c r="F311"/>
      <c r="G311"/>
    </row>
    <row r="312" spans="1:7" ht="15" customHeight="1" x14ac:dyDescent="0.2">
      <c r="A312"/>
      <c r="B312"/>
      <c r="C312"/>
      <c r="D312"/>
      <c r="E312"/>
      <c r="F312"/>
      <c r="G312"/>
    </row>
    <row r="313" spans="1:7" ht="15" customHeight="1" x14ac:dyDescent="0.2">
      <c r="A313"/>
      <c r="B313"/>
      <c r="C313"/>
      <c r="D313"/>
      <c r="E313"/>
      <c r="F313"/>
      <c r="G313"/>
    </row>
    <row r="314" spans="1:7" ht="15" customHeight="1" x14ac:dyDescent="0.2">
      <c r="A314"/>
      <c r="B314"/>
      <c r="C314"/>
      <c r="D314"/>
      <c r="E314"/>
      <c r="F314"/>
      <c r="G314"/>
    </row>
    <row r="315" spans="1:7" ht="15" customHeight="1" x14ac:dyDescent="0.2">
      <c r="A315"/>
      <c r="B315"/>
      <c r="C315"/>
      <c r="D315"/>
      <c r="E315"/>
      <c r="F315"/>
      <c r="G315"/>
    </row>
    <row r="316" spans="1:7" ht="15" customHeight="1" x14ac:dyDescent="0.2">
      <c r="A316"/>
      <c r="B316"/>
      <c r="C316"/>
      <c r="D316"/>
      <c r="E316"/>
      <c r="F316"/>
      <c r="G316"/>
    </row>
    <row r="317" spans="1:7" ht="15" customHeight="1" x14ac:dyDescent="0.2">
      <c r="A317"/>
      <c r="B317"/>
      <c r="C317"/>
      <c r="D317"/>
      <c r="E317"/>
      <c r="F317"/>
      <c r="G317"/>
    </row>
    <row r="318" spans="1:7" ht="15" customHeight="1" x14ac:dyDescent="0.2">
      <c r="A318"/>
      <c r="B318"/>
      <c r="C318"/>
      <c r="D318"/>
      <c r="E318"/>
      <c r="F318"/>
      <c r="G318"/>
    </row>
    <row r="319" spans="1:7" ht="15" customHeight="1" x14ac:dyDescent="0.2">
      <c r="A319"/>
      <c r="B319"/>
      <c r="C319"/>
      <c r="D319"/>
      <c r="E319"/>
      <c r="F319"/>
      <c r="G319"/>
    </row>
    <row r="320" spans="1:7" ht="15" customHeight="1" x14ac:dyDescent="0.2">
      <c r="A320"/>
      <c r="B320"/>
      <c r="C320"/>
      <c r="D320"/>
      <c r="E320"/>
      <c r="F320"/>
      <c r="G320"/>
    </row>
    <row r="321" spans="1:7" ht="15" customHeight="1" x14ac:dyDescent="0.2">
      <c r="A321"/>
      <c r="B321"/>
      <c r="C321"/>
      <c r="D321"/>
      <c r="E321"/>
      <c r="F321"/>
      <c r="G321"/>
    </row>
    <row r="322" spans="1:7" ht="15" customHeight="1" x14ac:dyDescent="0.2">
      <c r="A322"/>
      <c r="B322"/>
      <c r="C322"/>
      <c r="D322"/>
      <c r="E322"/>
      <c r="F322"/>
      <c r="G322"/>
    </row>
    <row r="323" spans="1:7" ht="15" customHeight="1" x14ac:dyDescent="0.2">
      <c r="A323"/>
      <c r="B323"/>
      <c r="C323"/>
      <c r="D323"/>
      <c r="E323"/>
      <c r="F323"/>
      <c r="G323"/>
    </row>
    <row r="324" spans="1:7" ht="15" customHeight="1" x14ac:dyDescent="0.2">
      <c r="A324"/>
      <c r="B324"/>
      <c r="C324"/>
      <c r="D324"/>
      <c r="E324"/>
      <c r="F324"/>
      <c r="G324"/>
    </row>
    <row r="325" spans="1:7" ht="15" customHeight="1" x14ac:dyDescent="0.2">
      <c r="A325"/>
      <c r="B325"/>
      <c r="C325"/>
      <c r="D325"/>
      <c r="E325"/>
      <c r="F325"/>
      <c r="G325"/>
    </row>
    <row r="326" spans="1:7" ht="15" customHeight="1" x14ac:dyDescent="0.2">
      <c r="A326"/>
      <c r="B326"/>
      <c r="C326"/>
      <c r="D326"/>
      <c r="E326"/>
      <c r="F326"/>
      <c r="G326"/>
    </row>
    <row r="327" spans="1:7" ht="15" customHeight="1" x14ac:dyDescent="0.2">
      <c r="A327"/>
      <c r="B327"/>
      <c r="C327"/>
      <c r="D327"/>
      <c r="E327"/>
      <c r="F327"/>
      <c r="G327"/>
    </row>
    <row r="328" spans="1:7" ht="15" customHeight="1" x14ac:dyDescent="0.2">
      <c r="A328"/>
      <c r="B328"/>
      <c r="C328"/>
      <c r="D328"/>
      <c r="E328"/>
      <c r="F328"/>
      <c r="G328"/>
    </row>
    <row r="329" spans="1:7" ht="15" customHeight="1" x14ac:dyDescent="0.2">
      <c r="A329"/>
      <c r="B329"/>
      <c r="C329"/>
      <c r="D329"/>
      <c r="E329"/>
      <c r="F329"/>
      <c r="G329"/>
    </row>
    <row r="330" spans="1:7" ht="15" customHeight="1" x14ac:dyDescent="0.2">
      <c r="A330"/>
      <c r="B330"/>
      <c r="C330"/>
      <c r="D330"/>
      <c r="E330"/>
      <c r="F330"/>
      <c r="G330"/>
    </row>
    <row r="331" spans="1:7" ht="15" customHeight="1" x14ac:dyDescent="0.2">
      <c r="A331"/>
      <c r="B331"/>
      <c r="C331"/>
      <c r="D331"/>
      <c r="E331"/>
      <c r="F331"/>
      <c r="G331"/>
    </row>
    <row r="332" spans="1:7" ht="15" customHeight="1" x14ac:dyDescent="0.2">
      <c r="A332"/>
      <c r="B332"/>
      <c r="C332"/>
      <c r="D332"/>
      <c r="E332"/>
      <c r="F332"/>
      <c r="G332"/>
    </row>
    <row r="333" spans="1:7" ht="15" customHeight="1" x14ac:dyDescent="0.2">
      <c r="A333"/>
      <c r="B333"/>
      <c r="C333"/>
      <c r="D333"/>
      <c r="E333"/>
      <c r="F333"/>
      <c r="G333"/>
    </row>
    <row r="334" spans="1:7" ht="15" customHeight="1" x14ac:dyDescent="0.2">
      <c r="A334"/>
      <c r="B334"/>
      <c r="C334"/>
      <c r="D334"/>
      <c r="E334"/>
      <c r="F334"/>
      <c r="G334"/>
    </row>
    <row r="335" spans="1:7" ht="15" customHeight="1" x14ac:dyDescent="0.2">
      <c r="A335"/>
      <c r="B335"/>
      <c r="C335"/>
      <c r="D335"/>
      <c r="E335"/>
      <c r="F335"/>
      <c r="G335"/>
    </row>
    <row r="336" spans="1:7" ht="15" customHeight="1" x14ac:dyDescent="0.2">
      <c r="A336"/>
      <c r="B336"/>
      <c r="C336"/>
      <c r="D336"/>
      <c r="E336"/>
      <c r="F336"/>
      <c r="G336"/>
    </row>
    <row r="337" spans="1:7" ht="15" customHeight="1" x14ac:dyDescent="0.2">
      <c r="A337"/>
      <c r="B337"/>
      <c r="C337"/>
      <c r="D337"/>
      <c r="E337"/>
      <c r="F337"/>
      <c r="G337"/>
    </row>
    <row r="338" spans="1:7" ht="15" customHeight="1" x14ac:dyDescent="0.2">
      <c r="A338"/>
      <c r="B338"/>
      <c r="C338"/>
      <c r="D338"/>
      <c r="E338"/>
      <c r="F338"/>
      <c r="G338"/>
    </row>
    <row r="339" spans="1:7" ht="15" customHeight="1" x14ac:dyDescent="0.2">
      <c r="A339"/>
      <c r="B339"/>
      <c r="C339"/>
      <c r="D339"/>
      <c r="E339"/>
      <c r="F339"/>
      <c r="G339"/>
    </row>
    <row r="340" spans="1:7" ht="15" customHeight="1" x14ac:dyDescent="0.2">
      <c r="A340"/>
      <c r="B340"/>
      <c r="C340"/>
      <c r="D340"/>
      <c r="E340"/>
      <c r="F340"/>
      <c r="G340"/>
    </row>
    <row r="341" spans="1:7" ht="15" customHeight="1" x14ac:dyDescent="0.2">
      <c r="A341"/>
      <c r="B341"/>
      <c r="C341"/>
      <c r="D341"/>
      <c r="E341"/>
      <c r="F341"/>
      <c r="G341"/>
    </row>
    <row r="342" spans="1:7" ht="15" customHeight="1" x14ac:dyDescent="0.2">
      <c r="A342"/>
      <c r="B342"/>
      <c r="C342"/>
      <c r="D342"/>
      <c r="E342"/>
      <c r="F342"/>
      <c r="G342"/>
    </row>
    <row r="343" spans="1:7" ht="15" customHeight="1" x14ac:dyDescent="0.2">
      <c r="A343"/>
      <c r="B343"/>
      <c r="C343"/>
      <c r="D343"/>
      <c r="E343"/>
      <c r="F343"/>
      <c r="G343"/>
    </row>
    <row r="344" spans="1:7" ht="15" customHeight="1" x14ac:dyDescent="0.2">
      <c r="A344"/>
      <c r="B344"/>
      <c r="C344"/>
      <c r="D344"/>
      <c r="E344"/>
      <c r="F344"/>
      <c r="G344"/>
    </row>
    <row r="345" spans="1:7" ht="15" customHeight="1" x14ac:dyDescent="0.2">
      <c r="A345"/>
      <c r="B345"/>
      <c r="C345"/>
      <c r="D345"/>
      <c r="E345"/>
      <c r="F345"/>
      <c r="G345"/>
    </row>
    <row r="346" spans="1:7" ht="15" customHeight="1" x14ac:dyDescent="0.2">
      <c r="A346"/>
      <c r="B346"/>
      <c r="C346"/>
      <c r="D346"/>
      <c r="E346"/>
      <c r="F346"/>
      <c r="G346"/>
    </row>
    <row r="347" spans="1:7" ht="15" customHeight="1" x14ac:dyDescent="0.2">
      <c r="A347"/>
      <c r="B347"/>
      <c r="C347"/>
      <c r="D347"/>
      <c r="E347"/>
      <c r="F347"/>
      <c r="G347"/>
    </row>
    <row r="348" spans="1:7" ht="15" customHeight="1" x14ac:dyDescent="0.2">
      <c r="A348"/>
      <c r="B348"/>
      <c r="C348"/>
      <c r="D348"/>
      <c r="E348"/>
      <c r="F348"/>
      <c r="G348"/>
    </row>
    <row r="349" spans="1:7" ht="15" customHeight="1" x14ac:dyDescent="0.2">
      <c r="A349"/>
      <c r="B349"/>
      <c r="C349"/>
      <c r="D349"/>
      <c r="E349"/>
      <c r="F349"/>
      <c r="G349"/>
    </row>
    <row r="350" spans="1:7" ht="15" customHeight="1" x14ac:dyDescent="0.2">
      <c r="A350"/>
      <c r="B350"/>
      <c r="C350"/>
      <c r="D350"/>
      <c r="E350"/>
      <c r="F350"/>
      <c r="G350"/>
    </row>
    <row r="351" spans="1:7" ht="15" customHeight="1" x14ac:dyDescent="0.2">
      <c r="A351"/>
      <c r="B351"/>
      <c r="C351"/>
      <c r="D351"/>
      <c r="E351"/>
      <c r="F351"/>
      <c r="G351"/>
    </row>
    <row r="352" spans="1:7" ht="15" customHeight="1" x14ac:dyDescent="0.2">
      <c r="A352"/>
      <c r="B352"/>
      <c r="C352"/>
      <c r="D352"/>
      <c r="E352"/>
      <c r="F352"/>
      <c r="G352"/>
    </row>
    <row r="353" spans="1:7" ht="15" customHeight="1" x14ac:dyDescent="0.2">
      <c r="A353"/>
      <c r="B353"/>
      <c r="C353"/>
      <c r="D353"/>
      <c r="E353"/>
      <c r="F353"/>
      <c r="G353"/>
    </row>
    <row r="354" spans="1:7" ht="15" customHeight="1" x14ac:dyDescent="0.2">
      <c r="A354"/>
      <c r="B354"/>
      <c r="C354"/>
      <c r="D354"/>
      <c r="E354"/>
      <c r="F354"/>
      <c r="G354"/>
    </row>
    <row r="355" spans="1:7" ht="15" customHeight="1" x14ac:dyDescent="0.2">
      <c r="A355"/>
      <c r="B355"/>
      <c r="C355"/>
      <c r="D355"/>
      <c r="E355"/>
      <c r="F355"/>
      <c r="G355"/>
    </row>
    <row r="356" spans="1:7" ht="15" customHeight="1" x14ac:dyDescent="0.2">
      <c r="A356"/>
      <c r="B356"/>
      <c r="C356"/>
      <c r="D356"/>
      <c r="E356"/>
      <c r="F356"/>
      <c r="G356"/>
    </row>
    <row r="357" spans="1:7" ht="15" customHeight="1" x14ac:dyDescent="0.2">
      <c r="A357"/>
      <c r="B357"/>
      <c r="C357"/>
      <c r="D357"/>
      <c r="E357"/>
      <c r="F357"/>
      <c r="G357"/>
    </row>
    <row r="358" spans="1:7" ht="15" customHeight="1" x14ac:dyDescent="0.2">
      <c r="A358"/>
      <c r="B358"/>
      <c r="C358"/>
      <c r="D358"/>
      <c r="E358"/>
      <c r="F358"/>
      <c r="G358"/>
    </row>
    <row r="359" spans="1:7" ht="15" customHeight="1" x14ac:dyDescent="0.2">
      <c r="A359"/>
      <c r="B359"/>
      <c r="C359"/>
      <c r="D359"/>
      <c r="E359"/>
      <c r="F359"/>
      <c r="G359"/>
    </row>
    <row r="360" spans="1:7" ht="15" customHeight="1" x14ac:dyDescent="0.2">
      <c r="A360"/>
      <c r="B360"/>
      <c r="C360"/>
      <c r="D360"/>
      <c r="E360"/>
      <c r="F360"/>
      <c r="G360"/>
    </row>
    <row r="361" spans="1:7" ht="15" customHeight="1" x14ac:dyDescent="0.2">
      <c r="A361"/>
      <c r="B361"/>
      <c r="C361"/>
      <c r="D361"/>
      <c r="E361"/>
      <c r="F361"/>
      <c r="G361"/>
    </row>
    <row r="362" spans="1:7" ht="15" customHeight="1" x14ac:dyDescent="0.2">
      <c r="A362"/>
      <c r="B362"/>
      <c r="C362"/>
      <c r="D362"/>
      <c r="E362"/>
      <c r="F362"/>
      <c r="G362"/>
    </row>
    <row r="363" spans="1:7" ht="15" customHeight="1" x14ac:dyDescent="0.2">
      <c r="A363"/>
      <c r="B363"/>
      <c r="C363"/>
      <c r="D363"/>
      <c r="E363"/>
      <c r="F363"/>
      <c r="G363"/>
    </row>
    <row r="364" spans="1:7" ht="15" customHeight="1" x14ac:dyDescent="0.2">
      <c r="A364"/>
      <c r="B364"/>
      <c r="C364"/>
      <c r="D364"/>
      <c r="E364"/>
      <c r="F364"/>
      <c r="G364"/>
    </row>
    <row r="365" spans="1:7" ht="15" customHeight="1" x14ac:dyDescent="0.2">
      <c r="A365"/>
      <c r="B365"/>
      <c r="C365"/>
      <c r="D365"/>
      <c r="E365"/>
      <c r="F365"/>
      <c r="G365"/>
    </row>
    <row r="366" spans="1:7" ht="15" customHeight="1" x14ac:dyDescent="0.2">
      <c r="A366"/>
      <c r="B366"/>
      <c r="C366"/>
      <c r="D366"/>
      <c r="E366"/>
      <c r="F366"/>
      <c r="G366"/>
    </row>
    <row r="367" spans="1:7" ht="15" customHeight="1" x14ac:dyDescent="0.2">
      <c r="A367"/>
      <c r="B367"/>
      <c r="C367"/>
      <c r="D367"/>
      <c r="E367"/>
      <c r="F367"/>
      <c r="G367"/>
    </row>
    <row r="368" spans="1:7" ht="15" customHeight="1" x14ac:dyDescent="0.2">
      <c r="A368"/>
      <c r="B368"/>
      <c r="C368"/>
      <c r="D368"/>
      <c r="E368"/>
      <c r="F368"/>
      <c r="G368"/>
    </row>
    <row r="369" spans="1:7" ht="15" customHeight="1" x14ac:dyDescent="0.2">
      <c r="A369"/>
      <c r="B369"/>
      <c r="C369"/>
      <c r="D369"/>
      <c r="E369"/>
      <c r="F369"/>
      <c r="G369"/>
    </row>
    <row r="370" spans="1:7" ht="15" customHeight="1" x14ac:dyDescent="0.2">
      <c r="A370"/>
      <c r="B370"/>
      <c r="C370"/>
      <c r="D370"/>
      <c r="E370"/>
      <c r="F370"/>
      <c r="G370"/>
    </row>
    <row r="371" spans="1:7" ht="15" customHeight="1" x14ac:dyDescent="0.2">
      <c r="A371"/>
      <c r="B371"/>
      <c r="C371"/>
      <c r="D371"/>
      <c r="E371"/>
      <c r="F371"/>
      <c r="G371"/>
    </row>
    <row r="372" spans="1:7" ht="15" customHeight="1" x14ac:dyDescent="0.2">
      <c r="A372"/>
      <c r="B372"/>
      <c r="C372"/>
      <c r="D372"/>
      <c r="E372"/>
      <c r="F372"/>
      <c r="G372"/>
    </row>
    <row r="373" spans="1:7" ht="15" customHeight="1" x14ac:dyDescent="0.2">
      <c r="A373"/>
      <c r="B373"/>
      <c r="C373"/>
      <c r="D373"/>
      <c r="E373"/>
      <c r="F373"/>
      <c r="G373"/>
    </row>
    <row r="374" spans="1:7" ht="15" customHeight="1" x14ac:dyDescent="0.2">
      <c r="A374"/>
      <c r="B374"/>
      <c r="C374"/>
      <c r="D374"/>
      <c r="E374"/>
      <c r="F374"/>
      <c r="G374"/>
    </row>
    <row r="375" spans="1:7" ht="15" customHeight="1" x14ac:dyDescent="0.2">
      <c r="A375"/>
      <c r="B375"/>
      <c r="C375"/>
      <c r="D375"/>
      <c r="E375"/>
      <c r="F375"/>
      <c r="G375"/>
    </row>
    <row r="376" spans="1:7" ht="15" customHeight="1" x14ac:dyDescent="0.2">
      <c r="A376"/>
      <c r="B376"/>
      <c r="C376"/>
      <c r="D376"/>
      <c r="E376"/>
      <c r="F376"/>
      <c r="G376"/>
    </row>
    <row r="377" spans="1:7" ht="15" customHeight="1" x14ac:dyDescent="0.2">
      <c r="A377"/>
      <c r="B377"/>
      <c r="C377"/>
      <c r="D377"/>
      <c r="E377"/>
      <c r="F377"/>
      <c r="G377"/>
    </row>
    <row r="378" spans="1:7" ht="15" customHeight="1" x14ac:dyDescent="0.2">
      <c r="A378"/>
      <c r="B378"/>
      <c r="C378"/>
      <c r="D378"/>
      <c r="E378"/>
      <c r="F378"/>
      <c r="G378"/>
    </row>
    <row r="379" spans="1:7" ht="15" customHeight="1" x14ac:dyDescent="0.2">
      <c r="A379"/>
      <c r="B379"/>
      <c r="C379"/>
      <c r="D379"/>
      <c r="E379"/>
      <c r="F379"/>
      <c r="G379"/>
    </row>
    <row r="380" spans="1:7" ht="15" customHeight="1" x14ac:dyDescent="0.2">
      <c r="A380"/>
      <c r="B380"/>
      <c r="C380"/>
      <c r="D380"/>
      <c r="E380"/>
      <c r="F380"/>
      <c r="G380"/>
    </row>
    <row r="381" spans="1:7" ht="15" customHeight="1" x14ac:dyDescent="0.2">
      <c r="A381"/>
      <c r="B381"/>
      <c r="C381"/>
      <c r="D381"/>
      <c r="E381"/>
      <c r="F381"/>
      <c r="G381"/>
    </row>
    <row r="382" spans="1:7" ht="15" customHeight="1" x14ac:dyDescent="0.2">
      <c r="A382"/>
      <c r="B382"/>
      <c r="C382"/>
      <c r="D382"/>
      <c r="E382"/>
      <c r="F382"/>
      <c r="G382"/>
    </row>
    <row r="383" spans="1:7" ht="15" customHeight="1" x14ac:dyDescent="0.2">
      <c r="A383"/>
      <c r="B383"/>
      <c r="C383"/>
      <c r="D383"/>
      <c r="E383"/>
      <c r="F383"/>
      <c r="G383"/>
    </row>
    <row r="384" spans="1:7" ht="15" customHeight="1" x14ac:dyDescent="0.2">
      <c r="A384"/>
      <c r="B384"/>
      <c r="C384"/>
      <c r="D384"/>
      <c r="E384"/>
      <c r="F384"/>
      <c r="G384"/>
    </row>
    <row r="385" spans="1:7" ht="15" customHeight="1" x14ac:dyDescent="0.2">
      <c r="A385"/>
      <c r="B385"/>
      <c r="C385"/>
      <c r="D385"/>
      <c r="E385"/>
      <c r="F385"/>
      <c r="G385"/>
    </row>
    <row r="386" spans="1:7" ht="15" customHeight="1" x14ac:dyDescent="0.2">
      <c r="A386"/>
      <c r="B386"/>
      <c r="C386"/>
      <c r="D386"/>
      <c r="E386"/>
      <c r="F386"/>
      <c r="G386"/>
    </row>
    <row r="387" spans="1:7" ht="15" customHeight="1" x14ac:dyDescent="0.2">
      <c r="A387"/>
      <c r="B387"/>
      <c r="C387"/>
      <c r="D387"/>
      <c r="E387"/>
      <c r="F387"/>
      <c r="G387"/>
    </row>
    <row r="388" spans="1:7" ht="15" customHeight="1" x14ac:dyDescent="0.2">
      <c r="A388"/>
      <c r="B388"/>
      <c r="C388"/>
      <c r="D388"/>
      <c r="E388"/>
      <c r="F388"/>
      <c r="G388"/>
    </row>
    <row r="389" spans="1:7" ht="15" customHeight="1" x14ac:dyDescent="0.2">
      <c r="A389"/>
      <c r="B389"/>
      <c r="C389"/>
      <c r="D389"/>
      <c r="E389"/>
      <c r="F389"/>
      <c r="G389"/>
    </row>
    <row r="390" spans="1:7" ht="15" customHeight="1" x14ac:dyDescent="0.2">
      <c r="A390"/>
      <c r="B390"/>
      <c r="C390"/>
      <c r="D390"/>
      <c r="E390"/>
      <c r="F390"/>
      <c r="G390"/>
    </row>
    <row r="391" spans="1:7" ht="15" customHeight="1" x14ac:dyDescent="0.2">
      <c r="A391"/>
      <c r="B391"/>
      <c r="C391"/>
      <c r="D391"/>
      <c r="E391"/>
      <c r="F391"/>
      <c r="G391"/>
    </row>
    <row r="392" spans="1:7" ht="15" customHeight="1" x14ac:dyDescent="0.2">
      <c r="A392"/>
      <c r="B392"/>
      <c r="C392"/>
      <c r="D392"/>
      <c r="E392"/>
      <c r="F392"/>
      <c r="G392"/>
    </row>
    <row r="393" spans="1:7" ht="15" customHeight="1" x14ac:dyDescent="0.2">
      <c r="A393"/>
      <c r="B393"/>
      <c r="C393"/>
      <c r="D393"/>
      <c r="E393"/>
      <c r="F393"/>
      <c r="G393"/>
    </row>
    <row r="394" spans="1:7" ht="15" customHeight="1" x14ac:dyDescent="0.2">
      <c r="A394"/>
      <c r="B394"/>
      <c r="C394"/>
      <c r="D394"/>
      <c r="E394"/>
      <c r="F394"/>
      <c r="G394"/>
    </row>
    <row r="395" spans="1:7" ht="15" customHeight="1" x14ac:dyDescent="0.2">
      <c r="A395"/>
      <c r="B395"/>
      <c r="C395"/>
      <c r="D395"/>
      <c r="E395"/>
      <c r="F395"/>
      <c r="G395"/>
    </row>
    <row r="396" spans="1:7" ht="15" customHeight="1" x14ac:dyDescent="0.2">
      <c r="A396"/>
      <c r="B396"/>
      <c r="C396"/>
      <c r="D396"/>
      <c r="E396"/>
      <c r="F396"/>
      <c r="G396"/>
    </row>
    <row r="397" spans="1:7" ht="15" customHeight="1" x14ac:dyDescent="0.2">
      <c r="A397"/>
      <c r="B397"/>
      <c r="C397"/>
      <c r="D397"/>
      <c r="E397"/>
      <c r="F397"/>
      <c r="G397"/>
    </row>
    <row r="398" spans="1:7" ht="15" customHeight="1" x14ac:dyDescent="0.2">
      <c r="A398"/>
      <c r="B398"/>
      <c r="C398"/>
      <c r="D398"/>
      <c r="E398"/>
      <c r="F398"/>
      <c r="G398"/>
    </row>
    <row r="399" spans="1:7" ht="15" customHeight="1" x14ac:dyDescent="0.2">
      <c r="A399"/>
      <c r="B399"/>
      <c r="C399"/>
      <c r="D399"/>
      <c r="E399"/>
      <c r="F399"/>
      <c r="G399"/>
    </row>
    <row r="400" spans="1:7" ht="15" customHeight="1" x14ac:dyDescent="0.2">
      <c r="A400"/>
      <c r="B400"/>
      <c r="C400"/>
      <c r="D400"/>
      <c r="E400"/>
      <c r="F400"/>
      <c r="G400"/>
    </row>
    <row r="401" spans="1:7" ht="15" customHeight="1" x14ac:dyDescent="0.2">
      <c r="A401"/>
      <c r="B401"/>
      <c r="C401"/>
      <c r="D401"/>
      <c r="E401"/>
      <c r="F401"/>
      <c r="G401"/>
    </row>
    <row r="402" spans="1:7" ht="15" customHeight="1" x14ac:dyDescent="0.2">
      <c r="A402"/>
      <c r="B402"/>
      <c r="C402"/>
      <c r="D402"/>
      <c r="E402"/>
      <c r="F402"/>
      <c r="G402"/>
    </row>
    <row r="403" spans="1:7" ht="15" customHeight="1" x14ac:dyDescent="0.2">
      <c r="A403"/>
      <c r="B403"/>
      <c r="C403"/>
      <c r="D403"/>
      <c r="E403"/>
      <c r="F403"/>
      <c r="G403"/>
    </row>
    <row r="404" spans="1:7" ht="15" customHeight="1" x14ac:dyDescent="0.2">
      <c r="A404"/>
      <c r="B404"/>
      <c r="C404"/>
      <c r="D404"/>
      <c r="E404"/>
      <c r="F404"/>
      <c r="G404"/>
    </row>
    <row r="405" spans="1:7" ht="15" customHeight="1" x14ac:dyDescent="0.2">
      <c r="A405"/>
      <c r="B405"/>
      <c r="C405"/>
      <c r="D405"/>
      <c r="E405"/>
      <c r="F405"/>
      <c r="G405"/>
    </row>
    <row r="406" spans="1:7" ht="15" customHeight="1" x14ac:dyDescent="0.2">
      <c r="A406"/>
      <c r="B406"/>
      <c r="C406"/>
      <c r="D406"/>
      <c r="E406"/>
      <c r="F406"/>
      <c r="G406"/>
    </row>
    <row r="407" spans="1:7" ht="15" customHeight="1" x14ac:dyDescent="0.2">
      <c r="A407"/>
      <c r="B407"/>
      <c r="C407"/>
      <c r="D407"/>
      <c r="E407"/>
      <c r="F407"/>
      <c r="G407"/>
    </row>
    <row r="408" spans="1:7" ht="15" customHeight="1" x14ac:dyDescent="0.2">
      <c r="A408"/>
      <c r="B408"/>
      <c r="C408"/>
      <c r="D408"/>
      <c r="E408"/>
      <c r="F408"/>
      <c r="G408"/>
    </row>
    <row r="409" spans="1:7" ht="15" customHeight="1" x14ac:dyDescent="0.2">
      <c r="A409"/>
      <c r="B409"/>
      <c r="C409"/>
      <c r="D409"/>
      <c r="E409"/>
      <c r="F409"/>
      <c r="G409"/>
    </row>
    <row r="410" spans="1:7" ht="15" customHeight="1" x14ac:dyDescent="0.2">
      <c r="A410"/>
      <c r="B410"/>
      <c r="C410"/>
      <c r="D410"/>
      <c r="E410"/>
      <c r="F410"/>
      <c r="G410"/>
    </row>
    <row r="411" spans="1:7" ht="15" customHeight="1" x14ac:dyDescent="0.2">
      <c r="A411"/>
      <c r="B411"/>
      <c r="C411"/>
      <c r="D411"/>
      <c r="E411"/>
      <c r="F411"/>
      <c r="G411"/>
    </row>
    <row r="412" spans="1:7" ht="15" customHeight="1" x14ac:dyDescent="0.2">
      <c r="A412"/>
      <c r="B412"/>
      <c r="C412"/>
      <c r="D412"/>
      <c r="E412"/>
      <c r="F412"/>
      <c r="G412"/>
    </row>
    <row r="413" spans="1:7" ht="15" customHeight="1" x14ac:dyDescent="0.2">
      <c r="A413"/>
      <c r="B413"/>
      <c r="C413"/>
      <c r="D413"/>
      <c r="E413"/>
      <c r="F413"/>
      <c r="G413"/>
    </row>
    <row r="414" spans="1:7" ht="15" customHeight="1" x14ac:dyDescent="0.2">
      <c r="A414"/>
      <c r="B414"/>
      <c r="C414"/>
      <c r="D414"/>
      <c r="E414"/>
      <c r="F414"/>
      <c r="G414"/>
    </row>
    <row r="415" spans="1:7" ht="15" customHeight="1" x14ac:dyDescent="0.2">
      <c r="A415"/>
      <c r="B415"/>
      <c r="C415"/>
      <c r="D415"/>
      <c r="E415"/>
      <c r="F415"/>
      <c r="G415"/>
    </row>
    <row r="416" spans="1:7" ht="15" customHeight="1" x14ac:dyDescent="0.2">
      <c r="A416"/>
      <c r="B416"/>
      <c r="C416"/>
      <c r="D416"/>
      <c r="E416"/>
      <c r="F416"/>
      <c r="G416"/>
    </row>
    <row r="417" spans="1:7" ht="15" customHeight="1" x14ac:dyDescent="0.2">
      <c r="A417"/>
      <c r="B417"/>
      <c r="C417"/>
      <c r="D417"/>
      <c r="E417"/>
      <c r="F417"/>
      <c r="G417"/>
    </row>
    <row r="418" spans="1:7" ht="15" customHeight="1" x14ac:dyDescent="0.2">
      <c r="A418"/>
      <c r="B418"/>
      <c r="C418"/>
      <c r="D418"/>
      <c r="E418"/>
      <c r="F418"/>
      <c r="G418"/>
    </row>
    <row r="419" spans="1:7" ht="15" customHeight="1" x14ac:dyDescent="0.2">
      <c r="A419"/>
      <c r="B419"/>
      <c r="C419"/>
      <c r="D419"/>
      <c r="E419"/>
      <c r="F419"/>
      <c r="G419"/>
    </row>
    <row r="420" spans="1:7" ht="15" customHeight="1" x14ac:dyDescent="0.2">
      <c r="A420"/>
      <c r="B420"/>
      <c r="C420"/>
      <c r="D420"/>
      <c r="E420"/>
      <c r="F420"/>
      <c r="G420"/>
    </row>
    <row r="421" spans="1:7" ht="15" customHeight="1" x14ac:dyDescent="0.2">
      <c r="A421"/>
      <c r="B421"/>
      <c r="C421"/>
      <c r="D421"/>
      <c r="E421"/>
      <c r="F421"/>
      <c r="G421"/>
    </row>
    <row r="422" spans="1:7" ht="15" customHeight="1" x14ac:dyDescent="0.2">
      <c r="A422"/>
      <c r="B422"/>
      <c r="C422"/>
      <c r="D422"/>
      <c r="E422"/>
      <c r="F422"/>
      <c r="G422"/>
    </row>
    <row r="423" spans="1:7" ht="15" customHeight="1" x14ac:dyDescent="0.2">
      <c r="A423"/>
      <c r="B423"/>
      <c r="C423"/>
      <c r="D423"/>
      <c r="E423"/>
      <c r="F423"/>
      <c r="G423"/>
    </row>
    <row r="424" spans="1:7" ht="15" customHeight="1" x14ac:dyDescent="0.2">
      <c r="A424"/>
      <c r="B424"/>
      <c r="C424"/>
      <c r="D424"/>
      <c r="E424"/>
      <c r="F424"/>
      <c r="G424"/>
    </row>
    <row r="425" spans="1:7" ht="15" customHeight="1" x14ac:dyDescent="0.2">
      <c r="A425"/>
      <c r="B425"/>
      <c r="C425"/>
      <c r="D425"/>
      <c r="E425"/>
      <c r="F425"/>
      <c r="G425"/>
    </row>
    <row r="426" spans="1:7" ht="15" customHeight="1" x14ac:dyDescent="0.2">
      <c r="A426"/>
      <c r="B426"/>
      <c r="C426"/>
      <c r="D426"/>
      <c r="E426"/>
      <c r="F426"/>
      <c r="G426"/>
    </row>
    <row r="427" spans="1:7" ht="15" customHeight="1" x14ac:dyDescent="0.2">
      <c r="A427"/>
      <c r="B427"/>
      <c r="C427"/>
      <c r="D427"/>
      <c r="E427"/>
      <c r="F427"/>
      <c r="G427"/>
    </row>
    <row r="428" spans="1:7" ht="15" customHeight="1" x14ac:dyDescent="0.2">
      <c r="A428"/>
      <c r="B428"/>
      <c r="C428"/>
      <c r="D428"/>
      <c r="E428"/>
      <c r="F428"/>
      <c r="G428"/>
    </row>
    <row r="429" spans="1:7" ht="15" customHeight="1" x14ac:dyDescent="0.2">
      <c r="A429"/>
      <c r="B429"/>
      <c r="C429"/>
      <c r="D429"/>
      <c r="E429"/>
      <c r="F429"/>
      <c r="G429"/>
    </row>
    <row r="430" spans="1:7" ht="15" customHeight="1" x14ac:dyDescent="0.2">
      <c r="A430"/>
      <c r="B430"/>
      <c r="C430"/>
      <c r="D430"/>
      <c r="E430"/>
      <c r="F430"/>
      <c r="G430"/>
    </row>
    <row r="431" spans="1:7" ht="15" customHeight="1" x14ac:dyDescent="0.2">
      <c r="A431"/>
      <c r="B431"/>
      <c r="C431"/>
      <c r="D431"/>
      <c r="E431"/>
      <c r="F431"/>
      <c r="G431"/>
    </row>
    <row r="432" spans="1:7" ht="15" customHeight="1" x14ac:dyDescent="0.2">
      <c r="A432"/>
      <c r="B432"/>
      <c r="C432"/>
      <c r="D432"/>
      <c r="E432"/>
      <c r="F432"/>
      <c r="G432"/>
    </row>
    <row r="433" spans="1:7" ht="15" customHeight="1" x14ac:dyDescent="0.2">
      <c r="A433"/>
      <c r="B433"/>
      <c r="C433"/>
      <c r="D433"/>
      <c r="E433"/>
      <c r="F433"/>
      <c r="G433"/>
    </row>
    <row r="434" spans="1:7" ht="15" customHeight="1" x14ac:dyDescent="0.2">
      <c r="A434"/>
      <c r="B434"/>
      <c r="C434"/>
      <c r="D434"/>
      <c r="E434"/>
      <c r="F434"/>
      <c r="G434"/>
    </row>
    <row r="435" spans="1:7" ht="15" customHeight="1" x14ac:dyDescent="0.2">
      <c r="A435"/>
      <c r="B435"/>
      <c r="C435"/>
      <c r="D435"/>
      <c r="E435"/>
      <c r="F435"/>
      <c r="G435"/>
    </row>
    <row r="436" spans="1:7" ht="15" customHeight="1" x14ac:dyDescent="0.2">
      <c r="A436"/>
      <c r="B436"/>
      <c r="C436"/>
      <c r="D436"/>
      <c r="E436"/>
      <c r="F436"/>
      <c r="G436"/>
    </row>
    <row r="437" spans="1:7" ht="15" customHeight="1" x14ac:dyDescent="0.2">
      <c r="A437"/>
      <c r="B437"/>
      <c r="C437"/>
      <c r="D437"/>
      <c r="E437"/>
      <c r="F437"/>
      <c r="G437"/>
    </row>
    <row r="438" spans="1:7" ht="15" customHeight="1" x14ac:dyDescent="0.2">
      <c r="A438"/>
      <c r="B438"/>
      <c r="C438"/>
      <c r="D438"/>
      <c r="E438"/>
      <c r="F438"/>
      <c r="G438"/>
    </row>
    <row r="439" spans="1:7" ht="15" customHeight="1" x14ac:dyDescent="0.2">
      <c r="A439"/>
      <c r="B439"/>
      <c r="C439"/>
      <c r="D439"/>
      <c r="E439"/>
      <c r="F439"/>
      <c r="G439"/>
    </row>
    <row r="440" spans="1:7" ht="15" customHeight="1" x14ac:dyDescent="0.2">
      <c r="A440"/>
      <c r="B440"/>
      <c r="C440"/>
      <c r="D440"/>
      <c r="E440"/>
      <c r="F440"/>
      <c r="G440"/>
    </row>
    <row r="441" spans="1:7" ht="15" customHeight="1" x14ac:dyDescent="0.2">
      <c r="A441"/>
      <c r="B441"/>
      <c r="C441"/>
      <c r="D441"/>
      <c r="E441"/>
      <c r="F441"/>
      <c r="G441"/>
    </row>
    <row r="442" spans="1:7" ht="15" customHeight="1" x14ac:dyDescent="0.2">
      <c r="A442"/>
      <c r="B442"/>
      <c r="C442"/>
      <c r="D442"/>
      <c r="E442"/>
      <c r="F442"/>
      <c r="G442"/>
    </row>
    <row r="443" spans="1:7" ht="15" customHeight="1" x14ac:dyDescent="0.2">
      <c r="A443"/>
      <c r="B443"/>
      <c r="C443"/>
      <c r="D443"/>
      <c r="E443"/>
      <c r="F443"/>
      <c r="G443"/>
    </row>
    <row r="444" spans="1:7" ht="15" customHeight="1" x14ac:dyDescent="0.2">
      <c r="A444"/>
      <c r="B444"/>
      <c r="C444"/>
      <c r="D444"/>
      <c r="E444"/>
      <c r="F444"/>
      <c r="G444"/>
    </row>
    <row r="445" spans="1:7" ht="15" customHeight="1" x14ac:dyDescent="0.2">
      <c r="A445"/>
      <c r="B445"/>
      <c r="C445"/>
      <c r="D445"/>
      <c r="E445"/>
      <c r="F445"/>
      <c r="G445"/>
    </row>
    <row r="446" spans="1:7" ht="15" customHeight="1" x14ac:dyDescent="0.2">
      <c r="A446"/>
      <c r="B446"/>
      <c r="C446"/>
      <c r="D446"/>
      <c r="E446"/>
      <c r="F446"/>
      <c r="G446"/>
    </row>
    <row r="447" spans="1:7" ht="15" customHeight="1" x14ac:dyDescent="0.2">
      <c r="A447"/>
      <c r="B447"/>
      <c r="C447"/>
      <c r="D447"/>
      <c r="E447"/>
      <c r="F447"/>
      <c r="G447"/>
    </row>
    <row r="448" spans="1:7" ht="15" customHeight="1" x14ac:dyDescent="0.2">
      <c r="A448"/>
      <c r="B448"/>
      <c r="C448"/>
      <c r="D448"/>
      <c r="E448"/>
      <c r="F448"/>
      <c r="G448"/>
    </row>
    <row r="449" spans="1:7" ht="15" customHeight="1" x14ac:dyDescent="0.2">
      <c r="A449"/>
      <c r="B449"/>
      <c r="C449"/>
      <c r="D449"/>
      <c r="E449"/>
      <c r="F449"/>
      <c r="G449"/>
    </row>
    <row r="450" spans="1:7" ht="15" customHeight="1" x14ac:dyDescent="0.2">
      <c r="A450"/>
      <c r="B450"/>
      <c r="C450"/>
      <c r="D450"/>
      <c r="E450"/>
      <c r="F450"/>
      <c r="G450"/>
    </row>
    <row r="451" spans="1:7" ht="15" customHeight="1" x14ac:dyDescent="0.2">
      <c r="A451"/>
      <c r="B451"/>
      <c r="C451"/>
      <c r="D451"/>
      <c r="E451"/>
      <c r="F451"/>
      <c r="G451"/>
    </row>
    <row r="452" spans="1:7" ht="15" customHeight="1" x14ac:dyDescent="0.2">
      <c r="A452"/>
      <c r="B452"/>
      <c r="C452"/>
      <c r="D452"/>
      <c r="E452"/>
      <c r="F452"/>
      <c r="G452"/>
    </row>
    <row r="453" spans="1:7" ht="15" customHeight="1" x14ac:dyDescent="0.2">
      <c r="A453"/>
      <c r="B453"/>
      <c r="C453"/>
      <c r="D453"/>
      <c r="E453"/>
      <c r="F453"/>
      <c r="G453"/>
    </row>
    <row r="454" spans="1:7" ht="15" customHeight="1" x14ac:dyDescent="0.2">
      <c r="A454"/>
      <c r="B454"/>
      <c r="C454"/>
      <c r="D454"/>
      <c r="E454"/>
      <c r="F454"/>
      <c r="G454"/>
    </row>
    <row r="455" spans="1:7" ht="15" customHeight="1" x14ac:dyDescent="0.2">
      <c r="A455"/>
      <c r="B455"/>
      <c r="C455"/>
      <c r="D455"/>
      <c r="E455"/>
      <c r="F455"/>
      <c r="G455"/>
    </row>
    <row r="456" spans="1:7" ht="15" customHeight="1" x14ac:dyDescent="0.2">
      <c r="A456"/>
      <c r="B456"/>
      <c r="C456"/>
      <c r="D456"/>
      <c r="E456"/>
      <c r="F456"/>
      <c r="G456"/>
    </row>
    <row r="457" spans="1:7" ht="15" customHeight="1" x14ac:dyDescent="0.2">
      <c r="A457"/>
      <c r="B457"/>
      <c r="C457"/>
      <c r="D457"/>
      <c r="E457"/>
      <c r="F457"/>
      <c r="G457"/>
    </row>
    <row r="458" spans="1:7" ht="15" customHeight="1" x14ac:dyDescent="0.2">
      <c r="A458"/>
      <c r="B458"/>
      <c r="C458"/>
      <c r="D458"/>
      <c r="E458"/>
      <c r="F458"/>
      <c r="G458"/>
    </row>
    <row r="459" spans="1:7" ht="15" customHeight="1" x14ac:dyDescent="0.2">
      <c r="A459"/>
      <c r="B459"/>
      <c r="C459"/>
      <c r="D459"/>
      <c r="E459"/>
      <c r="F459"/>
      <c r="G459"/>
    </row>
    <row r="460" spans="1:7" ht="15" customHeight="1" x14ac:dyDescent="0.2">
      <c r="A460"/>
      <c r="B460"/>
      <c r="C460"/>
      <c r="D460"/>
      <c r="E460"/>
      <c r="F460"/>
      <c r="G460"/>
    </row>
    <row r="461" spans="1:7" ht="15" customHeight="1" x14ac:dyDescent="0.2">
      <c r="A461"/>
      <c r="B461"/>
      <c r="C461"/>
      <c r="D461"/>
      <c r="E461"/>
      <c r="F461"/>
      <c r="G461"/>
    </row>
    <row r="462" spans="1:7" ht="15" customHeight="1" x14ac:dyDescent="0.2">
      <c r="A462"/>
      <c r="B462"/>
      <c r="C462"/>
      <c r="D462"/>
      <c r="E462"/>
      <c r="F462"/>
      <c r="G462"/>
    </row>
    <row r="463" spans="1:7" ht="15" customHeight="1" x14ac:dyDescent="0.2">
      <c r="A463"/>
      <c r="B463"/>
      <c r="C463"/>
      <c r="D463"/>
      <c r="E463"/>
      <c r="F463"/>
      <c r="G463"/>
    </row>
    <row r="464" spans="1:7" ht="15" customHeight="1" x14ac:dyDescent="0.2">
      <c r="A464"/>
      <c r="B464"/>
      <c r="C464"/>
      <c r="D464"/>
      <c r="E464"/>
      <c r="F464"/>
      <c r="G464"/>
    </row>
    <row r="465" spans="1:7" ht="15" customHeight="1" x14ac:dyDescent="0.2">
      <c r="A465"/>
      <c r="B465"/>
      <c r="C465"/>
      <c r="D465"/>
      <c r="E465"/>
      <c r="F465"/>
      <c r="G465"/>
    </row>
    <row r="466" spans="1:7" ht="15" customHeight="1" x14ac:dyDescent="0.2">
      <c r="A466"/>
      <c r="B466"/>
      <c r="C466"/>
      <c r="D466"/>
      <c r="E466"/>
      <c r="F466"/>
      <c r="G466"/>
    </row>
    <row r="467" spans="1:7" ht="15" customHeight="1" x14ac:dyDescent="0.2">
      <c r="A467"/>
      <c r="B467"/>
      <c r="C467"/>
      <c r="D467"/>
      <c r="E467"/>
      <c r="F467"/>
      <c r="G467"/>
    </row>
    <row r="468" spans="1:7" ht="15" customHeight="1" x14ac:dyDescent="0.2">
      <c r="A468"/>
      <c r="B468"/>
      <c r="C468"/>
      <c r="D468"/>
      <c r="E468"/>
      <c r="F468"/>
      <c r="G468"/>
    </row>
    <row r="469" spans="1:7" ht="15" customHeight="1" x14ac:dyDescent="0.2">
      <c r="A469"/>
      <c r="B469"/>
      <c r="C469"/>
      <c r="D469"/>
      <c r="E469"/>
      <c r="F469"/>
      <c r="G469"/>
    </row>
    <row r="470" spans="1:7" ht="15" customHeight="1" x14ac:dyDescent="0.2">
      <c r="A470"/>
      <c r="B470"/>
      <c r="C470"/>
      <c r="D470"/>
      <c r="E470"/>
      <c r="F470"/>
      <c r="G470"/>
    </row>
    <row r="471" spans="1:7" ht="15" customHeight="1" x14ac:dyDescent="0.2">
      <c r="A471"/>
      <c r="B471"/>
      <c r="C471"/>
      <c r="D471"/>
      <c r="E471"/>
      <c r="F471"/>
      <c r="G471"/>
    </row>
    <row r="472" spans="1:7" ht="15" customHeight="1" x14ac:dyDescent="0.2">
      <c r="A472"/>
      <c r="B472"/>
      <c r="C472"/>
      <c r="D472"/>
      <c r="E472"/>
      <c r="F472"/>
      <c r="G472"/>
    </row>
    <row r="473" spans="1:7" ht="15" customHeight="1" x14ac:dyDescent="0.2">
      <c r="A473"/>
      <c r="B473"/>
      <c r="C473"/>
      <c r="D473"/>
      <c r="E473"/>
      <c r="F473"/>
      <c r="G473"/>
    </row>
    <row r="474" spans="1:7" ht="15" customHeight="1" x14ac:dyDescent="0.2">
      <c r="A474"/>
      <c r="B474"/>
      <c r="C474"/>
      <c r="D474"/>
      <c r="E474"/>
      <c r="F474"/>
      <c r="G474"/>
    </row>
    <row r="475" spans="1:7" ht="15" customHeight="1" x14ac:dyDescent="0.2">
      <c r="A475"/>
      <c r="B475"/>
      <c r="C475"/>
      <c r="D475"/>
      <c r="E475"/>
      <c r="F475"/>
      <c r="G475"/>
    </row>
    <row r="476" spans="1:7" ht="15" customHeight="1" x14ac:dyDescent="0.2">
      <c r="A476"/>
      <c r="B476"/>
      <c r="C476"/>
      <c r="D476"/>
      <c r="E476"/>
      <c r="F476"/>
      <c r="G476"/>
    </row>
    <row r="477" spans="1:7" ht="15" customHeight="1" x14ac:dyDescent="0.2">
      <c r="A477"/>
      <c r="B477"/>
      <c r="C477"/>
      <c r="D477"/>
      <c r="E477"/>
      <c r="F477"/>
      <c r="G477"/>
    </row>
    <row r="478" spans="1:7" ht="15" customHeight="1" x14ac:dyDescent="0.2">
      <c r="A478"/>
      <c r="B478"/>
      <c r="C478"/>
      <c r="D478"/>
      <c r="E478"/>
      <c r="F478"/>
      <c r="G478"/>
    </row>
    <row r="479" spans="1:7" ht="15" customHeight="1" x14ac:dyDescent="0.2">
      <c r="A479"/>
      <c r="B479"/>
      <c r="C479"/>
      <c r="D479"/>
      <c r="E479"/>
      <c r="F479"/>
      <c r="G479"/>
    </row>
    <row r="480" spans="1:7" ht="15" customHeight="1" x14ac:dyDescent="0.2">
      <c r="A480"/>
      <c r="B480"/>
      <c r="C480"/>
      <c r="D480"/>
      <c r="E480"/>
      <c r="F480"/>
      <c r="G480"/>
    </row>
    <row r="481" spans="1:7" ht="15" customHeight="1" x14ac:dyDescent="0.2">
      <c r="A481"/>
      <c r="B481"/>
      <c r="C481"/>
      <c r="D481"/>
      <c r="E481"/>
      <c r="F481"/>
      <c r="G481"/>
    </row>
    <row r="482" spans="1:7" ht="15" customHeight="1" x14ac:dyDescent="0.2">
      <c r="A482"/>
      <c r="B482"/>
      <c r="C482"/>
      <c r="D482"/>
      <c r="E482"/>
      <c r="F482"/>
      <c r="G482"/>
    </row>
    <row r="483" spans="1:7" ht="15" customHeight="1" x14ac:dyDescent="0.2">
      <c r="A483"/>
      <c r="B483"/>
      <c r="C483"/>
      <c r="D483"/>
      <c r="E483"/>
      <c r="F483"/>
      <c r="G483"/>
    </row>
    <row r="484" spans="1:7" ht="15" customHeight="1" x14ac:dyDescent="0.2">
      <c r="A484"/>
      <c r="B484"/>
      <c r="C484"/>
      <c r="D484"/>
      <c r="E484"/>
      <c r="F484"/>
      <c r="G484"/>
    </row>
    <row r="485" spans="1:7" ht="15" customHeight="1" x14ac:dyDescent="0.2">
      <c r="A485"/>
      <c r="B485"/>
      <c r="C485"/>
      <c r="D485"/>
      <c r="E485"/>
      <c r="F485"/>
      <c r="G485"/>
    </row>
    <row r="486" spans="1:7" ht="15" customHeight="1" x14ac:dyDescent="0.2">
      <c r="A486"/>
      <c r="B486"/>
      <c r="C486"/>
      <c r="D486"/>
      <c r="E486"/>
      <c r="F486"/>
      <c r="G486"/>
    </row>
    <row r="487" spans="1:7" ht="15" customHeight="1" x14ac:dyDescent="0.2">
      <c r="A487"/>
      <c r="B487"/>
      <c r="C487"/>
      <c r="D487"/>
      <c r="E487"/>
      <c r="F487"/>
      <c r="G487"/>
    </row>
    <row r="488" spans="1:7" ht="15" customHeight="1" x14ac:dyDescent="0.2">
      <c r="A488"/>
      <c r="B488"/>
      <c r="C488"/>
      <c r="D488"/>
      <c r="E488"/>
      <c r="F488"/>
      <c r="G488"/>
    </row>
    <row r="489" spans="1:7" ht="15" customHeight="1" x14ac:dyDescent="0.2">
      <c r="A489"/>
      <c r="B489"/>
      <c r="C489"/>
      <c r="D489"/>
      <c r="E489"/>
      <c r="F489"/>
      <c r="G489"/>
    </row>
    <row r="490" spans="1:7" ht="15" customHeight="1" x14ac:dyDescent="0.2">
      <c r="A490"/>
      <c r="B490"/>
      <c r="C490"/>
      <c r="D490"/>
      <c r="E490"/>
      <c r="F490"/>
      <c r="G490"/>
    </row>
    <row r="491" spans="1:7" ht="15" customHeight="1" x14ac:dyDescent="0.2">
      <c r="A491"/>
      <c r="B491"/>
      <c r="C491"/>
      <c r="D491"/>
      <c r="E491"/>
      <c r="F491"/>
      <c r="G491"/>
    </row>
    <row r="492" spans="1:7" ht="15" customHeight="1" x14ac:dyDescent="0.2">
      <c r="A492"/>
      <c r="B492"/>
      <c r="C492"/>
      <c r="D492"/>
      <c r="E492"/>
      <c r="F492"/>
      <c r="G492"/>
    </row>
    <row r="493" spans="1:7" ht="15" customHeight="1" x14ac:dyDescent="0.2">
      <c r="A493"/>
      <c r="B493"/>
      <c r="C493"/>
      <c r="D493"/>
      <c r="E493"/>
      <c r="F493"/>
      <c r="G493"/>
    </row>
    <row r="494" spans="1:7" ht="15" customHeight="1" x14ac:dyDescent="0.2">
      <c r="A494"/>
      <c r="B494"/>
      <c r="C494"/>
      <c r="D494"/>
      <c r="E494"/>
      <c r="F494"/>
      <c r="G494"/>
    </row>
    <row r="495" spans="1:7" ht="15" customHeight="1" x14ac:dyDescent="0.2">
      <c r="A495"/>
      <c r="B495"/>
      <c r="C495"/>
      <c r="D495"/>
      <c r="E495"/>
      <c r="F495"/>
      <c r="G495"/>
    </row>
    <row r="496" spans="1:7" ht="15" customHeight="1" x14ac:dyDescent="0.2">
      <c r="A496"/>
      <c r="B496"/>
      <c r="C496"/>
      <c r="D496"/>
      <c r="E496"/>
      <c r="F496"/>
      <c r="G496"/>
    </row>
    <row r="497" spans="1:7" ht="15" customHeight="1" x14ac:dyDescent="0.2">
      <c r="A497"/>
      <c r="B497"/>
      <c r="C497"/>
      <c r="D497"/>
      <c r="E497"/>
      <c r="F497"/>
      <c r="G497"/>
    </row>
    <row r="498" spans="1:7" ht="15" customHeight="1" x14ac:dyDescent="0.2">
      <c r="A498"/>
      <c r="B498"/>
      <c r="C498"/>
      <c r="D498"/>
      <c r="E498"/>
      <c r="F498"/>
      <c r="G498"/>
    </row>
    <row r="499" spans="1:7" ht="15" customHeight="1" x14ac:dyDescent="0.2">
      <c r="A499"/>
      <c r="B499"/>
      <c r="C499"/>
      <c r="D499"/>
      <c r="E499"/>
      <c r="F499"/>
      <c r="G499"/>
    </row>
    <row r="500" spans="1:7" ht="15" customHeight="1" x14ac:dyDescent="0.2">
      <c r="A500"/>
      <c r="B500"/>
      <c r="C500"/>
      <c r="D500"/>
      <c r="E500"/>
      <c r="F500"/>
      <c r="G500"/>
    </row>
    <row r="501" spans="1:7" ht="15" customHeight="1" x14ac:dyDescent="0.2">
      <c r="A501"/>
      <c r="B501"/>
      <c r="C501"/>
      <c r="D501"/>
      <c r="E501"/>
      <c r="F501"/>
      <c r="G501"/>
    </row>
    <row r="502" spans="1:7" ht="15" customHeight="1" x14ac:dyDescent="0.2">
      <c r="A502"/>
      <c r="B502"/>
      <c r="C502"/>
      <c r="D502"/>
      <c r="E502"/>
      <c r="F502"/>
      <c r="G502"/>
    </row>
    <row r="503" spans="1:7" ht="15" customHeight="1" x14ac:dyDescent="0.2">
      <c r="A503"/>
      <c r="B503"/>
      <c r="C503"/>
      <c r="D503"/>
      <c r="E503"/>
      <c r="F503"/>
      <c r="G503"/>
    </row>
    <row r="504" spans="1:7" ht="15" customHeight="1" x14ac:dyDescent="0.2">
      <c r="A504"/>
      <c r="B504"/>
      <c r="C504"/>
      <c r="D504"/>
      <c r="E504"/>
      <c r="F504"/>
      <c r="G504"/>
    </row>
    <row r="505" spans="1:7" ht="15" customHeight="1" x14ac:dyDescent="0.2">
      <c r="A505"/>
      <c r="B505"/>
      <c r="C505"/>
      <c r="D505"/>
      <c r="E505"/>
      <c r="F505"/>
      <c r="G505"/>
    </row>
    <row r="506" spans="1:7" ht="15" customHeight="1" x14ac:dyDescent="0.2">
      <c r="A506"/>
      <c r="B506"/>
      <c r="C506"/>
      <c r="D506"/>
      <c r="E506"/>
      <c r="F506"/>
      <c r="G506"/>
    </row>
    <row r="507" spans="1:7" ht="15" customHeight="1" x14ac:dyDescent="0.2">
      <c r="A507"/>
      <c r="B507"/>
      <c r="C507"/>
      <c r="D507"/>
      <c r="E507"/>
      <c r="F507"/>
      <c r="G507"/>
    </row>
    <row r="508" spans="1:7" ht="15" customHeight="1" x14ac:dyDescent="0.2">
      <c r="A508"/>
      <c r="B508"/>
      <c r="C508"/>
      <c r="D508"/>
      <c r="E508"/>
      <c r="F508"/>
      <c r="G508"/>
    </row>
    <row r="509" spans="1:7" ht="15" customHeight="1" x14ac:dyDescent="0.2">
      <c r="A509"/>
      <c r="B509"/>
      <c r="C509"/>
      <c r="D509"/>
      <c r="E509"/>
      <c r="F509"/>
      <c r="G509"/>
    </row>
    <row r="510" spans="1:7" ht="15" customHeight="1" x14ac:dyDescent="0.2">
      <c r="A510"/>
      <c r="B510"/>
      <c r="C510"/>
      <c r="D510"/>
      <c r="E510"/>
      <c r="F510"/>
      <c r="G510"/>
    </row>
    <row r="511" spans="1:7" ht="15" customHeight="1" x14ac:dyDescent="0.2">
      <c r="A511"/>
      <c r="B511"/>
      <c r="C511"/>
      <c r="D511"/>
      <c r="E511"/>
      <c r="F511"/>
      <c r="G511"/>
    </row>
    <row r="512" spans="1:7" ht="15" customHeight="1" x14ac:dyDescent="0.2">
      <c r="A512"/>
      <c r="B512"/>
      <c r="C512"/>
      <c r="D512"/>
      <c r="E512"/>
      <c r="F512"/>
      <c r="G512"/>
    </row>
    <row r="513" spans="1:7" ht="15" customHeight="1" x14ac:dyDescent="0.2">
      <c r="A513"/>
      <c r="B513"/>
      <c r="C513"/>
      <c r="D513"/>
      <c r="E513"/>
      <c r="F513"/>
      <c r="G513"/>
    </row>
    <row r="514" spans="1:7" ht="15" customHeight="1" x14ac:dyDescent="0.2">
      <c r="A514"/>
      <c r="B514"/>
      <c r="C514"/>
      <c r="D514"/>
      <c r="E514"/>
      <c r="F514"/>
      <c r="G514"/>
    </row>
    <row r="515" spans="1:7" ht="15" customHeight="1" x14ac:dyDescent="0.2">
      <c r="A515"/>
      <c r="B515"/>
      <c r="C515"/>
      <c r="D515"/>
      <c r="E515"/>
      <c r="F515"/>
      <c r="G515"/>
    </row>
    <row r="516" spans="1:7" ht="15" customHeight="1" x14ac:dyDescent="0.2">
      <c r="A516"/>
      <c r="B516"/>
      <c r="C516"/>
      <c r="D516"/>
      <c r="E516"/>
      <c r="F516"/>
      <c r="G516"/>
    </row>
    <row r="517" spans="1:7" ht="15" customHeight="1" x14ac:dyDescent="0.2">
      <c r="A517"/>
      <c r="B517"/>
      <c r="C517"/>
      <c r="D517"/>
      <c r="E517"/>
      <c r="F517"/>
      <c r="G517"/>
    </row>
    <row r="518" spans="1:7" ht="15" customHeight="1" x14ac:dyDescent="0.2">
      <c r="A518"/>
      <c r="B518"/>
      <c r="C518"/>
      <c r="D518"/>
      <c r="E518"/>
      <c r="F518"/>
      <c r="G518"/>
    </row>
    <row r="519" spans="1:7" ht="15" customHeight="1" x14ac:dyDescent="0.2">
      <c r="A519"/>
      <c r="B519"/>
      <c r="C519"/>
      <c r="D519"/>
      <c r="E519"/>
      <c r="F519"/>
      <c r="G519"/>
    </row>
    <row r="520" spans="1:7" ht="15" customHeight="1" x14ac:dyDescent="0.2">
      <c r="A520"/>
      <c r="B520"/>
      <c r="C520"/>
      <c r="D520"/>
      <c r="E520"/>
      <c r="F520"/>
      <c r="G520"/>
    </row>
    <row r="521" spans="1:7" ht="15" customHeight="1" x14ac:dyDescent="0.2">
      <c r="A521"/>
      <c r="B521"/>
      <c r="C521"/>
      <c r="D521"/>
      <c r="E521"/>
      <c r="F521"/>
      <c r="G521"/>
    </row>
    <row r="522" spans="1:7" ht="15" customHeight="1" x14ac:dyDescent="0.2">
      <c r="A522"/>
      <c r="B522"/>
      <c r="C522"/>
      <c r="D522"/>
      <c r="E522"/>
      <c r="F522"/>
      <c r="G522"/>
    </row>
    <row r="523" spans="1:7" ht="15" customHeight="1" x14ac:dyDescent="0.2">
      <c r="A523"/>
      <c r="B523"/>
      <c r="C523"/>
      <c r="D523"/>
      <c r="E523"/>
      <c r="F523"/>
      <c r="G523"/>
    </row>
    <row r="524" spans="1:7" ht="15" customHeight="1" x14ac:dyDescent="0.2">
      <c r="A524"/>
      <c r="B524"/>
      <c r="C524"/>
      <c r="D524"/>
      <c r="E524"/>
      <c r="F524"/>
      <c r="G524"/>
    </row>
    <row r="525" spans="1:7" ht="15" customHeight="1" x14ac:dyDescent="0.2">
      <c r="A525"/>
      <c r="B525"/>
      <c r="C525"/>
      <c r="D525"/>
      <c r="E525"/>
      <c r="F525"/>
      <c r="G525"/>
    </row>
    <row r="526" spans="1:7" ht="15" customHeight="1" x14ac:dyDescent="0.2">
      <c r="A526"/>
      <c r="B526"/>
      <c r="C526"/>
      <c r="D526"/>
      <c r="E526"/>
      <c r="F526"/>
      <c r="G526"/>
    </row>
    <row r="527" spans="1:7" ht="15" customHeight="1" x14ac:dyDescent="0.2">
      <c r="A527"/>
      <c r="B527"/>
      <c r="C527"/>
      <c r="D527"/>
      <c r="E527"/>
      <c r="F527"/>
      <c r="G527"/>
    </row>
    <row r="528" spans="1:7" ht="15" customHeight="1" x14ac:dyDescent="0.2">
      <c r="A528"/>
      <c r="B528"/>
      <c r="C528"/>
      <c r="D528"/>
      <c r="E528"/>
      <c r="F528"/>
      <c r="G528"/>
    </row>
    <row r="529" spans="1:7" ht="15" customHeight="1" x14ac:dyDescent="0.2">
      <c r="A529"/>
      <c r="B529"/>
      <c r="C529"/>
      <c r="D529"/>
      <c r="E529"/>
      <c r="F529"/>
      <c r="G529"/>
    </row>
    <row r="530" spans="1:7" ht="15" customHeight="1" x14ac:dyDescent="0.2">
      <c r="A530"/>
      <c r="B530"/>
      <c r="C530"/>
      <c r="D530"/>
      <c r="E530"/>
      <c r="F530"/>
      <c r="G530"/>
    </row>
    <row r="531" spans="1:7" ht="15" customHeight="1" x14ac:dyDescent="0.2">
      <c r="A531"/>
      <c r="B531"/>
      <c r="C531"/>
      <c r="D531"/>
      <c r="E531"/>
      <c r="F531"/>
      <c r="G531"/>
    </row>
    <row r="532" spans="1:7" ht="15" customHeight="1" x14ac:dyDescent="0.2">
      <c r="A532"/>
      <c r="B532"/>
      <c r="C532"/>
      <c r="D532"/>
      <c r="E532"/>
      <c r="F532"/>
      <c r="G532"/>
    </row>
    <row r="533" spans="1:7" ht="15" customHeight="1" x14ac:dyDescent="0.2">
      <c r="A533"/>
      <c r="B533"/>
      <c r="C533"/>
      <c r="D533"/>
      <c r="E533"/>
      <c r="F533"/>
      <c r="G533"/>
    </row>
    <row r="534" spans="1:7" ht="15" customHeight="1" x14ac:dyDescent="0.2">
      <c r="A534"/>
      <c r="B534"/>
      <c r="C534"/>
      <c r="D534"/>
      <c r="E534"/>
      <c r="F534"/>
      <c r="G534"/>
    </row>
    <row r="535" spans="1:7" ht="15" customHeight="1" x14ac:dyDescent="0.2">
      <c r="A535"/>
      <c r="B535"/>
      <c r="C535"/>
      <c r="D535"/>
      <c r="E535"/>
      <c r="F535"/>
      <c r="G535"/>
    </row>
    <row r="536" spans="1:7" ht="15" customHeight="1" x14ac:dyDescent="0.2">
      <c r="A536"/>
      <c r="B536"/>
      <c r="C536"/>
      <c r="D536"/>
      <c r="E536"/>
      <c r="F536"/>
      <c r="G536"/>
    </row>
    <row r="537" spans="1:7" ht="15" customHeight="1" x14ac:dyDescent="0.2">
      <c r="A537"/>
      <c r="B537"/>
      <c r="C537"/>
      <c r="D537"/>
      <c r="E537"/>
      <c r="F537"/>
      <c r="G537"/>
    </row>
    <row r="538" spans="1:7" ht="15" customHeight="1" x14ac:dyDescent="0.2">
      <c r="A538"/>
      <c r="B538"/>
      <c r="C538"/>
      <c r="D538"/>
      <c r="E538"/>
      <c r="F538"/>
      <c r="G538"/>
    </row>
    <row r="539" spans="1:7" ht="15" customHeight="1" x14ac:dyDescent="0.2">
      <c r="A539"/>
      <c r="B539"/>
      <c r="C539"/>
      <c r="D539"/>
      <c r="E539"/>
      <c r="F539"/>
      <c r="G539"/>
    </row>
    <row r="540" spans="1:7" ht="15" customHeight="1" x14ac:dyDescent="0.2">
      <c r="A540"/>
      <c r="B540"/>
      <c r="C540"/>
      <c r="D540"/>
      <c r="E540"/>
      <c r="F540"/>
      <c r="G540"/>
    </row>
    <row r="541" spans="1:7" ht="15" customHeight="1" x14ac:dyDescent="0.2">
      <c r="A541"/>
      <c r="B541"/>
      <c r="C541"/>
      <c r="D541"/>
      <c r="E541"/>
      <c r="F541"/>
      <c r="G541"/>
    </row>
    <row r="542" spans="1:7" ht="15" customHeight="1" x14ac:dyDescent="0.2">
      <c r="A542"/>
      <c r="B542"/>
      <c r="C542"/>
      <c r="D542"/>
      <c r="E542"/>
      <c r="F542"/>
      <c r="G542"/>
    </row>
    <row r="543" spans="1:7" ht="15" customHeight="1" x14ac:dyDescent="0.2">
      <c r="A543"/>
      <c r="B543"/>
      <c r="C543"/>
      <c r="D543"/>
      <c r="E543"/>
      <c r="F543"/>
      <c r="G543"/>
    </row>
    <row r="544" spans="1:7" ht="15" customHeight="1" x14ac:dyDescent="0.2">
      <c r="A544"/>
      <c r="B544"/>
      <c r="C544"/>
      <c r="D544"/>
      <c r="E544"/>
      <c r="F544"/>
      <c r="G544"/>
    </row>
    <row r="545" spans="1:7" ht="15" customHeight="1" x14ac:dyDescent="0.2">
      <c r="A545"/>
      <c r="B545"/>
      <c r="C545"/>
      <c r="D545"/>
      <c r="E545"/>
      <c r="F545"/>
      <c r="G545"/>
    </row>
    <row r="546" spans="1:7" ht="15" customHeight="1" x14ac:dyDescent="0.2">
      <c r="A546"/>
      <c r="B546"/>
      <c r="C546"/>
      <c r="D546"/>
      <c r="E546"/>
      <c r="F546"/>
      <c r="G546"/>
    </row>
    <row r="547" spans="1:7" ht="15" customHeight="1" x14ac:dyDescent="0.2">
      <c r="A547"/>
      <c r="B547"/>
      <c r="C547"/>
      <c r="D547"/>
      <c r="E547"/>
      <c r="F547"/>
      <c r="G547"/>
    </row>
    <row r="548" spans="1:7" ht="15" customHeight="1" x14ac:dyDescent="0.2">
      <c r="A548"/>
      <c r="B548"/>
      <c r="C548"/>
      <c r="D548"/>
      <c r="E548"/>
      <c r="F548"/>
      <c r="G548"/>
    </row>
    <row r="549" spans="1:7" ht="15" customHeight="1" x14ac:dyDescent="0.2">
      <c r="A549"/>
      <c r="B549"/>
      <c r="C549"/>
      <c r="D549"/>
      <c r="E549"/>
      <c r="F549"/>
      <c r="G549"/>
    </row>
    <row r="550" spans="1:7" ht="15" customHeight="1" x14ac:dyDescent="0.2">
      <c r="A550"/>
      <c r="B550"/>
      <c r="C550"/>
      <c r="D550"/>
      <c r="E550"/>
      <c r="F550"/>
      <c r="G550"/>
    </row>
    <row r="551" spans="1:7" ht="15" customHeight="1" x14ac:dyDescent="0.2">
      <c r="A551"/>
      <c r="B551"/>
      <c r="C551"/>
      <c r="D551"/>
      <c r="E551"/>
      <c r="F551"/>
      <c r="G551"/>
    </row>
    <row r="552" spans="1:7" ht="15" customHeight="1" x14ac:dyDescent="0.2">
      <c r="A552"/>
      <c r="B552"/>
      <c r="C552"/>
      <c r="D552"/>
      <c r="E552"/>
      <c r="F552"/>
      <c r="G552"/>
    </row>
    <row r="553" spans="1:7" ht="15" customHeight="1" x14ac:dyDescent="0.2">
      <c r="A553"/>
      <c r="B553"/>
      <c r="C553"/>
      <c r="D553"/>
      <c r="E553"/>
      <c r="F553"/>
      <c r="G553"/>
    </row>
    <row r="554" spans="1:7" ht="15" customHeight="1" x14ac:dyDescent="0.2">
      <c r="A554"/>
      <c r="B554"/>
      <c r="C554"/>
      <c r="D554"/>
      <c r="E554"/>
      <c r="F554"/>
      <c r="G554"/>
    </row>
    <row r="555" spans="1:7" ht="15" customHeight="1" x14ac:dyDescent="0.2">
      <c r="A555"/>
      <c r="B555"/>
      <c r="C555"/>
      <c r="D555"/>
      <c r="E555"/>
      <c r="F555"/>
      <c r="G555"/>
    </row>
    <row r="556" spans="1:7" ht="15" customHeight="1" x14ac:dyDescent="0.2">
      <c r="A556"/>
      <c r="B556"/>
      <c r="C556"/>
      <c r="D556"/>
      <c r="E556"/>
      <c r="F556"/>
      <c r="G556"/>
    </row>
    <row r="557" spans="1:7" ht="15" customHeight="1" x14ac:dyDescent="0.2">
      <c r="A557"/>
      <c r="B557"/>
      <c r="C557"/>
      <c r="D557"/>
      <c r="E557"/>
      <c r="F557"/>
      <c r="G557"/>
    </row>
    <row r="558" spans="1:7" ht="15" customHeight="1" x14ac:dyDescent="0.2">
      <c r="A558"/>
      <c r="B558"/>
      <c r="C558"/>
      <c r="D558"/>
      <c r="E558"/>
      <c r="F558"/>
      <c r="G558"/>
    </row>
    <row r="559" spans="1:7" ht="15" customHeight="1" x14ac:dyDescent="0.2">
      <c r="A559"/>
      <c r="B559"/>
      <c r="C559"/>
      <c r="D559"/>
      <c r="E559"/>
      <c r="F559"/>
      <c r="G559"/>
    </row>
    <row r="560" spans="1:7" ht="15" customHeight="1" x14ac:dyDescent="0.2">
      <c r="A560"/>
      <c r="B560"/>
      <c r="C560"/>
      <c r="D560"/>
      <c r="E560"/>
      <c r="F560"/>
      <c r="G560"/>
    </row>
    <row r="561" spans="1:7" ht="15" customHeight="1" x14ac:dyDescent="0.2">
      <c r="A561"/>
      <c r="B561"/>
      <c r="C561"/>
      <c r="D561"/>
      <c r="E561"/>
      <c r="F561"/>
      <c r="G561"/>
    </row>
    <row r="562" spans="1:7" ht="15" customHeight="1" x14ac:dyDescent="0.2">
      <c r="A562"/>
      <c r="B562"/>
      <c r="C562"/>
      <c r="D562"/>
      <c r="E562"/>
      <c r="F562"/>
      <c r="G562"/>
    </row>
    <row r="563" spans="1:7" ht="15" customHeight="1" x14ac:dyDescent="0.2">
      <c r="A563"/>
      <c r="B563"/>
      <c r="C563"/>
      <c r="D563"/>
      <c r="E563"/>
      <c r="F563"/>
      <c r="G563"/>
    </row>
    <row r="564" spans="1:7" ht="15" customHeight="1" x14ac:dyDescent="0.2">
      <c r="A564"/>
      <c r="B564"/>
      <c r="C564"/>
      <c r="D564"/>
      <c r="E564"/>
      <c r="F564"/>
      <c r="G564"/>
    </row>
    <row r="565" spans="1:7" ht="15" customHeight="1" x14ac:dyDescent="0.2">
      <c r="A565"/>
      <c r="B565"/>
      <c r="C565"/>
      <c r="D565"/>
      <c r="E565"/>
      <c r="F565"/>
      <c r="G565"/>
    </row>
    <row r="566" spans="1:7" ht="15" customHeight="1" x14ac:dyDescent="0.2">
      <c r="A566"/>
      <c r="B566"/>
      <c r="C566"/>
      <c r="D566"/>
      <c r="E566"/>
      <c r="F566"/>
      <c r="G566"/>
    </row>
    <row r="567" spans="1:7" ht="15" customHeight="1" x14ac:dyDescent="0.2">
      <c r="A567"/>
      <c r="B567"/>
      <c r="C567"/>
      <c r="D567"/>
      <c r="E567"/>
      <c r="F567"/>
      <c r="G567"/>
    </row>
    <row r="568" spans="1:7" ht="15" customHeight="1" x14ac:dyDescent="0.2">
      <c r="A568"/>
      <c r="B568"/>
      <c r="C568"/>
      <c r="D568"/>
      <c r="E568"/>
      <c r="F568"/>
      <c r="G568"/>
    </row>
    <row r="569" spans="1:7" ht="15" customHeight="1" x14ac:dyDescent="0.2">
      <c r="A569"/>
      <c r="B569"/>
      <c r="C569"/>
      <c r="D569"/>
      <c r="E569"/>
      <c r="F569"/>
      <c r="G569"/>
    </row>
    <row r="570" spans="1:7" ht="15" customHeight="1" x14ac:dyDescent="0.2">
      <c r="A570"/>
      <c r="B570"/>
      <c r="C570"/>
      <c r="D570"/>
      <c r="E570"/>
      <c r="F570"/>
      <c r="G570"/>
    </row>
    <row r="571" spans="1:7" ht="15" customHeight="1" x14ac:dyDescent="0.2">
      <c r="A571"/>
      <c r="B571"/>
      <c r="C571"/>
      <c r="D571"/>
      <c r="E571"/>
      <c r="F571"/>
      <c r="G571"/>
    </row>
    <row r="572" spans="1:7" ht="15" customHeight="1" x14ac:dyDescent="0.2">
      <c r="A572"/>
      <c r="B572"/>
      <c r="C572"/>
      <c r="D572"/>
      <c r="E572"/>
      <c r="F572"/>
      <c r="G572"/>
    </row>
    <row r="573" spans="1:7" ht="15" customHeight="1" x14ac:dyDescent="0.2">
      <c r="A573"/>
      <c r="B573"/>
      <c r="C573"/>
      <c r="D573"/>
      <c r="E573"/>
      <c r="F573"/>
      <c r="G573"/>
    </row>
    <row r="574" spans="1:7" ht="15" customHeight="1" x14ac:dyDescent="0.2">
      <c r="A574"/>
      <c r="B574"/>
      <c r="C574"/>
      <c r="D574"/>
      <c r="E574"/>
      <c r="F574"/>
      <c r="G574"/>
    </row>
    <row r="575" spans="1:7" ht="15" customHeight="1" x14ac:dyDescent="0.2">
      <c r="A575"/>
      <c r="B575"/>
      <c r="C575"/>
      <c r="D575"/>
      <c r="E575"/>
      <c r="F575"/>
      <c r="G575"/>
    </row>
    <row r="576" spans="1:7" ht="15" customHeight="1" x14ac:dyDescent="0.2">
      <c r="A576"/>
      <c r="B576"/>
      <c r="C576"/>
      <c r="D576"/>
      <c r="E576"/>
      <c r="F576"/>
      <c r="G576"/>
    </row>
    <row r="577" spans="1:7" ht="15" customHeight="1" x14ac:dyDescent="0.2">
      <c r="A577"/>
      <c r="B577"/>
      <c r="C577"/>
      <c r="D577"/>
      <c r="E577"/>
      <c r="F577"/>
      <c r="G577"/>
    </row>
    <row r="578" spans="1:7" ht="15" customHeight="1" x14ac:dyDescent="0.2">
      <c r="A578"/>
      <c r="B578"/>
      <c r="C578"/>
      <c r="D578"/>
      <c r="E578"/>
      <c r="F578"/>
      <c r="G578"/>
    </row>
    <row r="579" spans="1:7" ht="15" customHeight="1" x14ac:dyDescent="0.2">
      <c r="A579"/>
      <c r="B579"/>
      <c r="C579"/>
      <c r="D579"/>
      <c r="E579"/>
      <c r="F579"/>
      <c r="G579"/>
    </row>
    <row r="580" spans="1:7" ht="15" customHeight="1" x14ac:dyDescent="0.2">
      <c r="A580"/>
      <c r="B580"/>
      <c r="C580"/>
      <c r="D580"/>
      <c r="E580"/>
      <c r="F580"/>
      <c r="G580"/>
    </row>
    <row r="581" spans="1:7" ht="15" customHeight="1" x14ac:dyDescent="0.2">
      <c r="A581"/>
      <c r="B581"/>
      <c r="C581"/>
      <c r="D581"/>
      <c r="E581"/>
      <c r="F581"/>
      <c r="G581"/>
    </row>
    <row r="582" spans="1:7" ht="15" customHeight="1" x14ac:dyDescent="0.2">
      <c r="A582"/>
      <c r="B582"/>
      <c r="C582"/>
      <c r="D582"/>
      <c r="E582"/>
      <c r="F582"/>
      <c r="G582"/>
    </row>
    <row r="583" spans="1:7" ht="15" customHeight="1" x14ac:dyDescent="0.2">
      <c r="A583"/>
      <c r="B583"/>
      <c r="C583"/>
      <c r="D583"/>
      <c r="E583"/>
      <c r="F583"/>
      <c r="G583"/>
    </row>
    <row r="584" spans="1:7" ht="15" customHeight="1" x14ac:dyDescent="0.2">
      <c r="A584"/>
      <c r="B584"/>
      <c r="C584"/>
      <c r="D584"/>
      <c r="E584"/>
      <c r="F584"/>
      <c r="G584"/>
    </row>
    <row r="585" spans="1:7" ht="15" customHeight="1" x14ac:dyDescent="0.2">
      <c r="A585"/>
      <c r="B585"/>
      <c r="C585"/>
      <c r="D585"/>
      <c r="E585"/>
      <c r="F585"/>
      <c r="G585"/>
    </row>
    <row r="586" spans="1:7" ht="15" customHeight="1" x14ac:dyDescent="0.2">
      <c r="A586"/>
      <c r="B586"/>
      <c r="C586"/>
      <c r="D586"/>
      <c r="E586"/>
      <c r="F586"/>
      <c r="G586"/>
    </row>
    <row r="587" spans="1:7" ht="15" customHeight="1" x14ac:dyDescent="0.2">
      <c r="A587"/>
      <c r="B587"/>
      <c r="C587"/>
      <c r="D587"/>
      <c r="E587"/>
      <c r="F587"/>
      <c r="G587"/>
    </row>
    <row r="588" spans="1:7" ht="15" customHeight="1" x14ac:dyDescent="0.2">
      <c r="A588"/>
      <c r="B588"/>
      <c r="C588"/>
      <c r="D588"/>
      <c r="E588"/>
      <c r="F588"/>
      <c r="G588"/>
    </row>
    <row r="589" spans="1:7" ht="15" customHeight="1" x14ac:dyDescent="0.2">
      <c r="A589"/>
      <c r="B589"/>
      <c r="C589"/>
      <c r="D589"/>
      <c r="E589"/>
      <c r="F589"/>
      <c r="G589"/>
    </row>
    <row r="590" spans="1:7" ht="15" customHeight="1" x14ac:dyDescent="0.2">
      <c r="A590"/>
      <c r="B590"/>
      <c r="C590"/>
      <c r="D590"/>
      <c r="E590"/>
      <c r="F590"/>
      <c r="G590"/>
    </row>
    <row r="591" spans="1:7" ht="15" customHeight="1" x14ac:dyDescent="0.2">
      <c r="A591"/>
      <c r="B591"/>
      <c r="C591"/>
      <c r="D591"/>
      <c r="E591"/>
      <c r="F591"/>
      <c r="G591"/>
    </row>
    <row r="592" spans="1:7" ht="15" customHeight="1" x14ac:dyDescent="0.2">
      <c r="A592"/>
      <c r="B592"/>
      <c r="C592"/>
      <c r="D592"/>
      <c r="E592"/>
      <c r="F592"/>
      <c r="G592"/>
    </row>
    <row r="593" spans="1:7" ht="15" customHeight="1" x14ac:dyDescent="0.2">
      <c r="A593"/>
      <c r="B593"/>
      <c r="C593"/>
      <c r="D593"/>
      <c r="E593"/>
      <c r="F593"/>
      <c r="G593"/>
    </row>
    <row r="594" spans="1:7" ht="15" customHeight="1" x14ac:dyDescent="0.2">
      <c r="A594"/>
      <c r="B594"/>
      <c r="C594"/>
      <c r="D594"/>
      <c r="E594"/>
      <c r="F594"/>
      <c r="G594"/>
    </row>
    <row r="595" spans="1:7" ht="15" customHeight="1" x14ac:dyDescent="0.2">
      <c r="A595"/>
      <c r="B595"/>
      <c r="C595"/>
      <c r="D595"/>
      <c r="E595"/>
      <c r="F595"/>
      <c r="G595"/>
    </row>
    <row r="596" spans="1:7" ht="15" customHeight="1" x14ac:dyDescent="0.2">
      <c r="A596"/>
      <c r="B596"/>
      <c r="C596"/>
      <c r="D596"/>
      <c r="E596"/>
      <c r="F596"/>
      <c r="G596"/>
    </row>
    <row r="597" spans="1:7" ht="15" customHeight="1" x14ac:dyDescent="0.2">
      <c r="A597"/>
      <c r="B597"/>
      <c r="C597"/>
      <c r="D597"/>
      <c r="E597"/>
      <c r="F597"/>
      <c r="G597"/>
    </row>
    <row r="598" spans="1:7" ht="15" customHeight="1" x14ac:dyDescent="0.2">
      <c r="A598"/>
      <c r="B598"/>
      <c r="C598"/>
      <c r="D598"/>
      <c r="E598"/>
      <c r="F598"/>
      <c r="G598"/>
    </row>
    <row r="599" spans="1:7" ht="15" customHeight="1" x14ac:dyDescent="0.2">
      <c r="A599"/>
      <c r="B599"/>
      <c r="C599"/>
      <c r="D599"/>
      <c r="E599"/>
      <c r="F599"/>
      <c r="G599"/>
    </row>
    <row r="600" spans="1:7" ht="15" customHeight="1" x14ac:dyDescent="0.2">
      <c r="A600"/>
      <c r="B600"/>
      <c r="C600"/>
      <c r="D600"/>
      <c r="E600"/>
      <c r="F600"/>
      <c r="G600"/>
    </row>
    <row r="601" spans="1:7" ht="15" customHeight="1" x14ac:dyDescent="0.2">
      <c r="A601"/>
      <c r="B601"/>
      <c r="C601"/>
      <c r="D601"/>
      <c r="E601"/>
      <c r="F601"/>
      <c r="G601"/>
    </row>
    <row r="602" spans="1:7" ht="15" customHeight="1" x14ac:dyDescent="0.2">
      <c r="A602"/>
      <c r="B602"/>
      <c r="C602"/>
      <c r="D602"/>
      <c r="E602"/>
      <c r="F602"/>
      <c r="G602"/>
    </row>
    <row r="603" spans="1:7" ht="15" customHeight="1" x14ac:dyDescent="0.2">
      <c r="A603"/>
      <c r="B603"/>
      <c r="C603"/>
      <c r="D603"/>
      <c r="E603"/>
      <c r="F603"/>
      <c r="G603"/>
    </row>
    <row r="604" spans="1:7" ht="15" customHeight="1" x14ac:dyDescent="0.2">
      <c r="A604"/>
      <c r="B604"/>
      <c r="C604"/>
      <c r="D604"/>
      <c r="E604"/>
      <c r="F604"/>
      <c r="G604"/>
    </row>
    <row r="605" spans="1:7" ht="15" customHeight="1" x14ac:dyDescent="0.2">
      <c r="A605"/>
      <c r="B605"/>
      <c r="C605"/>
      <c r="D605"/>
      <c r="E605"/>
      <c r="F605"/>
      <c r="G605"/>
    </row>
    <row r="606" spans="1:7" ht="15" customHeight="1" x14ac:dyDescent="0.2">
      <c r="A606"/>
      <c r="B606"/>
      <c r="C606"/>
      <c r="D606"/>
      <c r="E606"/>
      <c r="F606"/>
      <c r="G606"/>
    </row>
    <row r="607" spans="1:7" ht="15" customHeight="1" x14ac:dyDescent="0.2">
      <c r="A607"/>
      <c r="B607"/>
      <c r="C607"/>
      <c r="D607"/>
      <c r="E607"/>
      <c r="F607"/>
      <c r="G607"/>
    </row>
    <row r="608" spans="1:7" ht="15" customHeight="1" x14ac:dyDescent="0.2">
      <c r="A608"/>
      <c r="B608"/>
      <c r="C608"/>
      <c r="D608"/>
      <c r="E608"/>
      <c r="F608"/>
      <c r="G608"/>
    </row>
    <row r="609" spans="1:7" ht="15" customHeight="1" x14ac:dyDescent="0.2">
      <c r="A609"/>
      <c r="B609"/>
      <c r="C609"/>
      <c r="D609"/>
      <c r="E609"/>
      <c r="F609"/>
      <c r="G609"/>
    </row>
    <row r="610" spans="1:7" ht="15" customHeight="1" x14ac:dyDescent="0.2">
      <c r="A610"/>
      <c r="B610"/>
      <c r="C610"/>
      <c r="D610"/>
      <c r="E610"/>
      <c r="F610"/>
      <c r="G610"/>
    </row>
    <row r="611" spans="1:7" ht="15" customHeight="1" x14ac:dyDescent="0.2">
      <c r="A611"/>
      <c r="B611"/>
      <c r="C611"/>
      <c r="D611"/>
      <c r="E611"/>
      <c r="F611"/>
      <c r="G611"/>
    </row>
    <row r="612" spans="1:7" ht="15" customHeight="1" x14ac:dyDescent="0.2">
      <c r="A612"/>
      <c r="B612"/>
      <c r="C612"/>
      <c r="D612"/>
      <c r="E612"/>
      <c r="F612"/>
      <c r="G612"/>
    </row>
    <row r="613" spans="1:7" ht="15" customHeight="1" x14ac:dyDescent="0.2">
      <c r="A613"/>
      <c r="B613"/>
      <c r="C613"/>
      <c r="D613"/>
      <c r="E613"/>
      <c r="F613"/>
      <c r="G613"/>
    </row>
    <row r="614" spans="1:7" ht="15" customHeight="1" x14ac:dyDescent="0.2">
      <c r="A614"/>
      <c r="B614"/>
      <c r="C614"/>
      <c r="D614"/>
      <c r="E614"/>
      <c r="F614"/>
      <c r="G614"/>
    </row>
    <row r="615" spans="1:7" ht="15" customHeight="1" x14ac:dyDescent="0.2">
      <c r="A615"/>
      <c r="B615"/>
      <c r="C615"/>
      <c r="D615"/>
      <c r="E615"/>
      <c r="F615"/>
      <c r="G615"/>
    </row>
    <row r="616" spans="1:7" ht="15" customHeight="1" x14ac:dyDescent="0.2">
      <c r="A616"/>
      <c r="B616"/>
      <c r="C616"/>
      <c r="D616"/>
      <c r="E616"/>
      <c r="F616"/>
      <c r="G616"/>
    </row>
    <row r="617" spans="1:7" ht="15" customHeight="1" x14ac:dyDescent="0.2">
      <c r="A617"/>
      <c r="B617"/>
      <c r="C617"/>
      <c r="D617"/>
      <c r="E617"/>
      <c r="F617"/>
      <c r="G617"/>
    </row>
    <row r="618" spans="1:7" ht="15" customHeight="1" x14ac:dyDescent="0.2">
      <c r="A618"/>
      <c r="B618"/>
      <c r="C618"/>
      <c r="D618"/>
      <c r="E618"/>
      <c r="F618"/>
      <c r="G618"/>
    </row>
    <row r="619" spans="1:7" ht="15" customHeight="1" x14ac:dyDescent="0.2">
      <c r="A619"/>
      <c r="B619"/>
      <c r="C619"/>
      <c r="D619"/>
      <c r="E619"/>
      <c r="F619"/>
      <c r="G619"/>
    </row>
    <row r="620" spans="1:7" ht="15" customHeight="1" x14ac:dyDescent="0.2">
      <c r="A620"/>
      <c r="B620"/>
      <c r="C620"/>
      <c r="D620"/>
      <c r="E620"/>
      <c r="F620"/>
      <c r="G620"/>
    </row>
    <row r="621" spans="1:7" ht="15" customHeight="1" x14ac:dyDescent="0.2">
      <c r="A621"/>
      <c r="B621"/>
      <c r="C621"/>
      <c r="D621"/>
      <c r="E621"/>
      <c r="F621"/>
      <c r="G621"/>
    </row>
    <row r="622" spans="1:7" ht="15" customHeight="1" x14ac:dyDescent="0.2">
      <c r="A622"/>
      <c r="B622"/>
      <c r="C622"/>
      <c r="D622"/>
      <c r="E622"/>
      <c r="F622"/>
      <c r="G622"/>
    </row>
    <row r="623" spans="1:7" ht="15" customHeight="1" x14ac:dyDescent="0.2">
      <c r="A623"/>
      <c r="B623"/>
      <c r="C623"/>
      <c r="D623"/>
      <c r="E623"/>
      <c r="F623"/>
      <c r="G623"/>
    </row>
    <row r="624" spans="1:7" ht="15" customHeight="1" x14ac:dyDescent="0.2">
      <c r="A624"/>
      <c r="B624"/>
      <c r="C624"/>
      <c r="D624"/>
      <c r="E624"/>
      <c r="F624"/>
      <c r="G624"/>
    </row>
    <row r="625" spans="1:7" ht="15" customHeight="1" x14ac:dyDescent="0.2">
      <c r="A625"/>
      <c r="B625"/>
      <c r="C625"/>
      <c r="D625"/>
      <c r="E625"/>
      <c r="F625"/>
      <c r="G625"/>
    </row>
    <row r="626" spans="1:7" ht="15" customHeight="1" x14ac:dyDescent="0.2">
      <c r="A626"/>
      <c r="B626"/>
      <c r="C626"/>
      <c r="D626"/>
      <c r="E626"/>
      <c r="F626"/>
      <c r="G626"/>
    </row>
    <row r="627" spans="1:7" ht="15" customHeight="1" x14ac:dyDescent="0.2">
      <c r="A627"/>
      <c r="B627"/>
      <c r="C627"/>
      <c r="D627"/>
      <c r="E627"/>
      <c r="F627"/>
      <c r="G627"/>
    </row>
    <row r="628" spans="1:7" ht="15" customHeight="1" x14ac:dyDescent="0.2">
      <c r="A628"/>
      <c r="B628"/>
      <c r="C628"/>
      <c r="D628"/>
      <c r="E628"/>
      <c r="F628"/>
      <c r="G628"/>
    </row>
    <row r="629" spans="1:7" ht="15" customHeight="1" x14ac:dyDescent="0.2">
      <c r="A629"/>
      <c r="B629"/>
      <c r="C629"/>
      <c r="D629"/>
      <c r="E629"/>
      <c r="F629"/>
      <c r="G629"/>
    </row>
    <row r="630" spans="1:7" ht="15" customHeight="1" x14ac:dyDescent="0.2">
      <c r="A630"/>
      <c r="B630"/>
      <c r="C630"/>
      <c r="D630"/>
      <c r="E630"/>
      <c r="F630"/>
      <c r="G630"/>
    </row>
    <row r="631" spans="1:7" ht="15" customHeight="1" x14ac:dyDescent="0.2">
      <c r="A631"/>
      <c r="B631"/>
      <c r="C631"/>
      <c r="D631"/>
      <c r="E631"/>
      <c r="F631"/>
      <c r="G631"/>
    </row>
    <row r="632" spans="1:7" ht="15" customHeight="1" x14ac:dyDescent="0.2">
      <c r="A632"/>
      <c r="B632"/>
      <c r="C632"/>
      <c r="D632"/>
      <c r="E632"/>
      <c r="F632"/>
      <c r="G632"/>
    </row>
    <row r="633" spans="1:7" ht="15" customHeight="1" x14ac:dyDescent="0.2">
      <c r="A633"/>
      <c r="B633"/>
      <c r="C633"/>
      <c r="D633"/>
      <c r="E633"/>
      <c r="F633"/>
      <c r="G633"/>
    </row>
    <row r="634" spans="1:7" ht="15" customHeight="1" x14ac:dyDescent="0.2">
      <c r="A634"/>
      <c r="B634"/>
      <c r="C634"/>
      <c r="D634"/>
      <c r="E634"/>
      <c r="F634"/>
      <c r="G634"/>
    </row>
    <row r="635" spans="1:7" ht="15" customHeight="1" x14ac:dyDescent="0.2">
      <c r="A635"/>
      <c r="B635"/>
      <c r="C635"/>
      <c r="D635"/>
      <c r="E635"/>
      <c r="F635"/>
      <c r="G635"/>
    </row>
    <row r="636" spans="1:7" ht="15" customHeight="1" x14ac:dyDescent="0.2">
      <c r="A636"/>
      <c r="B636"/>
      <c r="C636"/>
      <c r="D636"/>
      <c r="E636"/>
      <c r="F636"/>
      <c r="G636"/>
    </row>
    <row r="637" spans="1:7" ht="15" customHeight="1" x14ac:dyDescent="0.2">
      <c r="A637"/>
      <c r="B637"/>
      <c r="C637"/>
      <c r="D637"/>
      <c r="E637"/>
      <c r="F637"/>
      <c r="G637"/>
    </row>
    <row r="638" spans="1:7" ht="15" customHeight="1" x14ac:dyDescent="0.2">
      <c r="A638"/>
      <c r="B638"/>
      <c r="C638"/>
      <c r="D638"/>
      <c r="E638"/>
      <c r="F638"/>
      <c r="G638"/>
    </row>
    <row r="639" spans="1:7" ht="15" customHeight="1" x14ac:dyDescent="0.2">
      <c r="A639"/>
      <c r="B639"/>
      <c r="C639"/>
      <c r="D639"/>
      <c r="E639"/>
      <c r="F639"/>
      <c r="G639"/>
    </row>
    <row r="640" spans="1:7" ht="15" customHeight="1" x14ac:dyDescent="0.2">
      <c r="A640"/>
      <c r="B640"/>
      <c r="C640"/>
      <c r="D640"/>
      <c r="E640"/>
      <c r="F640"/>
      <c r="G640"/>
    </row>
    <row r="641" spans="1:7" ht="15" customHeight="1" x14ac:dyDescent="0.2">
      <c r="A641"/>
      <c r="B641"/>
      <c r="C641"/>
      <c r="D641"/>
      <c r="E641"/>
      <c r="F641"/>
      <c r="G641"/>
    </row>
    <row r="642" spans="1:7" ht="15" customHeight="1" x14ac:dyDescent="0.2">
      <c r="A642"/>
      <c r="B642"/>
      <c r="C642"/>
      <c r="D642"/>
      <c r="E642"/>
      <c r="F642"/>
      <c r="G642"/>
    </row>
    <row r="643" spans="1:7" ht="15" customHeight="1" x14ac:dyDescent="0.2">
      <c r="A643"/>
      <c r="B643"/>
      <c r="C643"/>
      <c r="D643"/>
      <c r="E643"/>
      <c r="F643"/>
      <c r="G643"/>
    </row>
    <row r="644" spans="1:7" ht="15" customHeight="1" x14ac:dyDescent="0.2">
      <c r="A644"/>
      <c r="B644"/>
      <c r="C644"/>
      <c r="D644"/>
      <c r="E644"/>
      <c r="F644"/>
      <c r="G644"/>
    </row>
    <row r="645" spans="1:7" ht="15" customHeight="1" x14ac:dyDescent="0.2">
      <c r="A645"/>
      <c r="B645"/>
      <c r="C645"/>
      <c r="D645"/>
      <c r="E645"/>
      <c r="F645"/>
      <c r="G645"/>
    </row>
    <row r="646" spans="1:7" ht="15" customHeight="1" x14ac:dyDescent="0.2">
      <c r="A646"/>
      <c r="B646"/>
      <c r="C646"/>
      <c r="D646"/>
      <c r="E646"/>
      <c r="F646"/>
      <c r="G646"/>
    </row>
    <row r="647" spans="1:7" ht="15" customHeight="1" x14ac:dyDescent="0.2">
      <c r="A647"/>
      <c r="B647"/>
      <c r="C647"/>
      <c r="D647"/>
      <c r="E647"/>
      <c r="F647"/>
      <c r="G647"/>
    </row>
    <row r="648" spans="1:7" ht="15" customHeight="1" x14ac:dyDescent="0.2">
      <c r="A648"/>
      <c r="B648"/>
      <c r="C648"/>
      <c r="D648"/>
      <c r="E648"/>
      <c r="F648"/>
      <c r="G648"/>
    </row>
    <row r="649" spans="1:7" ht="15" customHeight="1" x14ac:dyDescent="0.2">
      <c r="A649"/>
      <c r="B649"/>
      <c r="C649"/>
      <c r="D649"/>
      <c r="E649"/>
      <c r="F649"/>
      <c r="G649"/>
    </row>
    <row r="650" spans="1:7" ht="15" customHeight="1" x14ac:dyDescent="0.2">
      <c r="A650"/>
      <c r="B650"/>
      <c r="C650"/>
      <c r="D650"/>
      <c r="E650"/>
      <c r="F650"/>
      <c r="G650"/>
    </row>
    <row r="651" spans="1:7" ht="15" customHeight="1" x14ac:dyDescent="0.2">
      <c r="A651"/>
      <c r="B651"/>
      <c r="C651"/>
      <c r="D651"/>
      <c r="E651"/>
      <c r="F651"/>
      <c r="G651"/>
    </row>
    <row r="652" spans="1:7" ht="15" customHeight="1" x14ac:dyDescent="0.2">
      <c r="A652"/>
      <c r="B652"/>
      <c r="C652"/>
      <c r="D652"/>
      <c r="E652"/>
      <c r="F652"/>
      <c r="G652"/>
    </row>
    <row r="653" spans="1:7" ht="15" customHeight="1" x14ac:dyDescent="0.2">
      <c r="A653"/>
      <c r="B653"/>
      <c r="C653"/>
      <c r="D653"/>
      <c r="E653"/>
      <c r="F653"/>
      <c r="G653"/>
    </row>
    <row r="654" spans="1:7" ht="15" customHeight="1" x14ac:dyDescent="0.2">
      <c r="A654"/>
      <c r="B654"/>
      <c r="C654"/>
      <c r="D654"/>
      <c r="E654"/>
      <c r="F654"/>
      <c r="G654"/>
    </row>
    <row r="655" spans="1:7" ht="15" customHeight="1" x14ac:dyDescent="0.2">
      <c r="A655"/>
      <c r="B655"/>
      <c r="C655"/>
      <c r="D655"/>
      <c r="E655"/>
      <c r="F655"/>
      <c r="G655"/>
    </row>
    <row r="656" spans="1:7" ht="15" customHeight="1" x14ac:dyDescent="0.2">
      <c r="A656"/>
      <c r="B656"/>
      <c r="C656"/>
      <c r="D656"/>
      <c r="E656"/>
      <c r="F656"/>
      <c r="G656"/>
    </row>
    <row r="657" spans="1:7" ht="15" customHeight="1" x14ac:dyDescent="0.2">
      <c r="A657"/>
      <c r="B657"/>
      <c r="C657"/>
      <c r="D657"/>
      <c r="E657"/>
      <c r="F657"/>
      <c r="G657"/>
    </row>
    <row r="658" spans="1:7" ht="15" customHeight="1" x14ac:dyDescent="0.2">
      <c r="A658"/>
      <c r="B658"/>
      <c r="C658"/>
      <c r="D658"/>
      <c r="E658"/>
      <c r="F658"/>
      <c r="G658"/>
    </row>
    <row r="659" spans="1:7" ht="15" customHeight="1" x14ac:dyDescent="0.2">
      <c r="A659"/>
      <c r="B659"/>
      <c r="C659"/>
      <c r="D659"/>
      <c r="E659"/>
      <c r="F659"/>
      <c r="G659"/>
    </row>
    <row r="660" spans="1:7" ht="15" customHeight="1" x14ac:dyDescent="0.2">
      <c r="A660"/>
      <c r="B660"/>
      <c r="C660"/>
      <c r="D660"/>
      <c r="E660"/>
      <c r="F660"/>
      <c r="G660"/>
    </row>
    <row r="661" spans="1:7" ht="15" customHeight="1" x14ac:dyDescent="0.2">
      <c r="A661"/>
      <c r="B661"/>
      <c r="C661"/>
      <c r="D661"/>
      <c r="E661"/>
      <c r="F661"/>
      <c r="G661"/>
    </row>
    <row r="662" spans="1:7" ht="15" customHeight="1" x14ac:dyDescent="0.2">
      <c r="A662"/>
      <c r="B662"/>
      <c r="C662"/>
      <c r="D662"/>
      <c r="E662"/>
      <c r="F662"/>
      <c r="G662"/>
    </row>
    <row r="663" spans="1:7" ht="15" customHeight="1" x14ac:dyDescent="0.2">
      <c r="A663"/>
      <c r="B663"/>
      <c r="C663"/>
      <c r="D663"/>
      <c r="E663"/>
      <c r="F663"/>
      <c r="G663"/>
    </row>
    <row r="664" spans="1:7" ht="15" customHeight="1" x14ac:dyDescent="0.2">
      <c r="A664"/>
      <c r="B664"/>
      <c r="C664"/>
      <c r="D664"/>
      <c r="E664"/>
      <c r="F664"/>
      <c r="G664"/>
    </row>
    <row r="665" spans="1:7" ht="15" customHeight="1" x14ac:dyDescent="0.2">
      <c r="A665"/>
      <c r="B665"/>
      <c r="C665"/>
      <c r="D665"/>
      <c r="E665"/>
      <c r="F665"/>
      <c r="G665"/>
    </row>
    <row r="666" spans="1:7" ht="15" customHeight="1" x14ac:dyDescent="0.2">
      <c r="A666"/>
      <c r="B666"/>
      <c r="C666"/>
      <c r="D666"/>
      <c r="E666"/>
      <c r="F666"/>
      <c r="G666"/>
    </row>
    <row r="667" spans="1:7" ht="15" customHeight="1" x14ac:dyDescent="0.2">
      <c r="A667"/>
      <c r="B667"/>
      <c r="C667"/>
      <c r="D667"/>
      <c r="E667"/>
      <c r="F667"/>
      <c r="G667"/>
    </row>
    <row r="668" spans="1:7" ht="15" customHeight="1" x14ac:dyDescent="0.2">
      <c r="A668"/>
      <c r="B668"/>
      <c r="C668"/>
      <c r="D668"/>
      <c r="E668"/>
      <c r="F668"/>
      <c r="G668"/>
    </row>
    <row r="669" spans="1:7" ht="15" customHeight="1" x14ac:dyDescent="0.2">
      <c r="A669"/>
      <c r="B669"/>
      <c r="C669"/>
      <c r="D669"/>
      <c r="E669"/>
      <c r="F669"/>
      <c r="G669"/>
    </row>
    <row r="670" spans="1:7" ht="15" customHeight="1" x14ac:dyDescent="0.2">
      <c r="A670"/>
      <c r="B670"/>
      <c r="C670"/>
      <c r="D670"/>
      <c r="E670"/>
      <c r="F670"/>
      <c r="G670"/>
    </row>
    <row r="671" spans="1:7" ht="15" customHeight="1" x14ac:dyDescent="0.2">
      <c r="A671"/>
      <c r="B671"/>
      <c r="C671"/>
      <c r="D671"/>
      <c r="E671"/>
      <c r="F671"/>
      <c r="G671"/>
    </row>
    <row r="672" spans="1:7" ht="15" customHeight="1" x14ac:dyDescent="0.2">
      <c r="A672"/>
      <c r="B672"/>
      <c r="C672"/>
      <c r="D672"/>
      <c r="E672"/>
      <c r="F672"/>
      <c r="G672"/>
    </row>
    <row r="673" spans="1:7" ht="15" customHeight="1" x14ac:dyDescent="0.2">
      <c r="A673"/>
      <c r="B673"/>
      <c r="C673"/>
      <c r="D673"/>
      <c r="E673"/>
      <c r="F673"/>
      <c r="G673"/>
    </row>
    <row r="674" spans="1:7" ht="15" customHeight="1" x14ac:dyDescent="0.2">
      <c r="A674"/>
      <c r="B674"/>
      <c r="C674"/>
      <c r="D674"/>
      <c r="E674"/>
      <c r="F674"/>
      <c r="G674"/>
    </row>
    <row r="675" spans="1:7" ht="15" customHeight="1" x14ac:dyDescent="0.2">
      <c r="A675"/>
      <c r="B675"/>
      <c r="C675"/>
      <c r="D675"/>
      <c r="E675"/>
      <c r="F675"/>
      <c r="G675"/>
    </row>
    <row r="676" spans="1:7" ht="15" customHeight="1" x14ac:dyDescent="0.2">
      <c r="A676"/>
      <c r="B676"/>
      <c r="C676"/>
      <c r="D676"/>
      <c r="E676"/>
      <c r="F676"/>
      <c r="G676"/>
    </row>
    <row r="677" spans="1:7" ht="15" customHeight="1" x14ac:dyDescent="0.2">
      <c r="A677"/>
      <c r="B677"/>
      <c r="C677"/>
      <c r="D677"/>
      <c r="E677"/>
      <c r="F677"/>
      <c r="G677"/>
    </row>
    <row r="678" spans="1:7" ht="15" customHeight="1" x14ac:dyDescent="0.2">
      <c r="A678"/>
      <c r="B678"/>
      <c r="C678"/>
      <c r="D678"/>
      <c r="E678"/>
      <c r="F678"/>
      <c r="G678"/>
    </row>
    <row r="679" spans="1:7" ht="15" customHeight="1" x14ac:dyDescent="0.2">
      <c r="A679"/>
      <c r="B679"/>
      <c r="C679"/>
      <c r="D679"/>
      <c r="E679"/>
      <c r="F679"/>
      <c r="G679"/>
    </row>
    <row r="680" spans="1:7" ht="15" customHeight="1" x14ac:dyDescent="0.2">
      <c r="A680"/>
      <c r="B680"/>
      <c r="C680"/>
      <c r="D680"/>
      <c r="E680"/>
      <c r="F680"/>
      <c r="G680"/>
    </row>
    <row r="681" spans="1:7" ht="15" customHeight="1" x14ac:dyDescent="0.2">
      <c r="A681"/>
      <c r="B681"/>
      <c r="C681"/>
      <c r="D681"/>
      <c r="E681"/>
      <c r="F681"/>
      <c r="G681"/>
    </row>
    <row r="682" spans="1:7" ht="15" customHeight="1" x14ac:dyDescent="0.2">
      <c r="A682"/>
      <c r="B682"/>
      <c r="C682"/>
      <c r="D682"/>
      <c r="E682"/>
      <c r="F682"/>
      <c r="G682"/>
    </row>
    <row r="683" spans="1:7" ht="15" customHeight="1" x14ac:dyDescent="0.2">
      <c r="A683"/>
      <c r="B683"/>
      <c r="C683"/>
      <c r="D683"/>
      <c r="E683"/>
      <c r="F683"/>
      <c r="G683"/>
    </row>
    <row r="684" spans="1:7" ht="15" customHeight="1" x14ac:dyDescent="0.2">
      <c r="A684"/>
      <c r="B684"/>
      <c r="C684"/>
      <c r="D684"/>
      <c r="E684"/>
      <c r="F684"/>
      <c r="G684"/>
    </row>
    <row r="685" spans="1:7" ht="15" customHeight="1" x14ac:dyDescent="0.2">
      <c r="A685"/>
      <c r="B685"/>
      <c r="C685"/>
      <c r="D685"/>
      <c r="E685"/>
      <c r="F685"/>
      <c r="G685"/>
    </row>
    <row r="686" spans="1:7" ht="15" customHeight="1" x14ac:dyDescent="0.2">
      <c r="A686"/>
      <c r="B686"/>
      <c r="C686"/>
      <c r="D686"/>
      <c r="E686"/>
      <c r="F686"/>
      <c r="G686"/>
    </row>
    <row r="687" spans="1:7" ht="15" customHeight="1" x14ac:dyDescent="0.2">
      <c r="A687"/>
      <c r="B687"/>
      <c r="C687"/>
      <c r="D687"/>
      <c r="E687"/>
      <c r="F687"/>
      <c r="G687"/>
    </row>
    <row r="688" spans="1:7" ht="15" customHeight="1" x14ac:dyDescent="0.2">
      <c r="A688"/>
      <c r="B688"/>
      <c r="C688"/>
      <c r="D688"/>
      <c r="E688"/>
      <c r="F688"/>
      <c r="G688"/>
    </row>
    <row r="689" spans="1:7" ht="15" customHeight="1" x14ac:dyDescent="0.2">
      <c r="A689"/>
      <c r="B689"/>
      <c r="C689"/>
      <c r="D689"/>
      <c r="E689"/>
      <c r="F689"/>
      <c r="G689"/>
    </row>
    <row r="690" spans="1:7" ht="15" customHeight="1" x14ac:dyDescent="0.2">
      <c r="A690"/>
      <c r="B690"/>
      <c r="C690"/>
      <c r="D690"/>
      <c r="E690"/>
      <c r="F690"/>
      <c r="G690"/>
    </row>
    <row r="691" spans="1:7" ht="15" customHeight="1" x14ac:dyDescent="0.2">
      <c r="A691"/>
      <c r="B691"/>
      <c r="C691"/>
      <c r="D691"/>
      <c r="E691"/>
      <c r="F691"/>
      <c r="G691"/>
    </row>
    <row r="692" spans="1:7" ht="15" customHeight="1" x14ac:dyDescent="0.2">
      <c r="A692"/>
      <c r="B692"/>
      <c r="C692"/>
      <c r="D692"/>
      <c r="E692"/>
      <c r="F692"/>
      <c r="G692"/>
    </row>
    <row r="693" spans="1:7" ht="15" customHeight="1" x14ac:dyDescent="0.2">
      <c r="A693"/>
      <c r="B693"/>
      <c r="C693"/>
      <c r="D693"/>
      <c r="E693"/>
      <c r="F693"/>
      <c r="G693"/>
    </row>
    <row r="694" spans="1:7" ht="15" customHeight="1" x14ac:dyDescent="0.2">
      <c r="A694"/>
      <c r="B694"/>
      <c r="C694"/>
      <c r="D694"/>
      <c r="E694"/>
      <c r="F694"/>
      <c r="G694"/>
    </row>
    <row r="695" spans="1:7" ht="15" customHeight="1" x14ac:dyDescent="0.2">
      <c r="A695"/>
      <c r="B695"/>
      <c r="C695"/>
      <c r="D695"/>
      <c r="E695"/>
      <c r="F695"/>
      <c r="G695"/>
    </row>
    <row r="696" spans="1:7" ht="15" customHeight="1" x14ac:dyDescent="0.2">
      <c r="A696"/>
      <c r="B696"/>
      <c r="C696"/>
      <c r="D696"/>
      <c r="E696"/>
      <c r="F696"/>
      <c r="G696"/>
    </row>
    <row r="697" spans="1:7" ht="15" customHeight="1" x14ac:dyDescent="0.2">
      <c r="A697"/>
      <c r="B697"/>
      <c r="C697"/>
      <c r="D697"/>
      <c r="E697"/>
      <c r="F697"/>
      <c r="G697"/>
    </row>
    <row r="698" spans="1:7" ht="15" customHeight="1" x14ac:dyDescent="0.2">
      <c r="A698"/>
      <c r="B698"/>
      <c r="C698"/>
      <c r="D698"/>
      <c r="E698"/>
      <c r="F698"/>
      <c r="G698"/>
    </row>
    <row r="699" spans="1:7" ht="15" customHeight="1" x14ac:dyDescent="0.2">
      <c r="A699"/>
      <c r="B699"/>
      <c r="C699"/>
      <c r="D699"/>
      <c r="E699"/>
      <c r="F699"/>
      <c r="G699"/>
    </row>
    <row r="700" spans="1:7" ht="15" customHeight="1" x14ac:dyDescent="0.2">
      <c r="A700"/>
      <c r="B700"/>
      <c r="C700"/>
      <c r="D700"/>
      <c r="E700"/>
      <c r="F700"/>
      <c r="G700"/>
    </row>
    <row r="701" spans="1:7" ht="15" customHeight="1" x14ac:dyDescent="0.2">
      <c r="A701"/>
      <c r="B701"/>
      <c r="C701"/>
      <c r="D701"/>
      <c r="E701"/>
      <c r="F701"/>
      <c r="G701"/>
    </row>
    <row r="702" spans="1:7" ht="15" customHeight="1" x14ac:dyDescent="0.2">
      <c r="A702"/>
      <c r="B702"/>
      <c r="C702"/>
      <c r="D702"/>
      <c r="E702"/>
      <c r="F702"/>
      <c r="G702"/>
    </row>
    <row r="703" spans="1:7" ht="15" customHeight="1" x14ac:dyDescent="0.2">
      <c r="A703"/>
      <c r="B703"/>
      <c r="C703"/>
      <c r="D703"/>
      <c r="E703"/>
      <c r="F703"/>
      <c r="G703"/>
    </row>
    <row r="704" spans="1:7" ht="15" customHeight="1" x14ac:dyDescent="0.2">
      <c r="A704"/>
      <c r="B704"/>
      <c r="C704"/>
      <c r="D704"/>
      <c r="E704"/>
      <c r="F704"/>
      <c r="G704"/>
    </row>
    <row r="705" spans="1:7" ht="15" customHeight="1" x14ac:dyDescent="0.2">
      <c r="A705"/>
      <c r="B705"/>
      <c r="C705"/>
      <c r="D705"/>
      <c r="E705"/>
      <c r="F705"/>
      <c r="G705"/>
    </row>
    <row r="706" spans="1:7" ht="15" customHeight="1" x14ac:dyDescent="0.2">
      <c r="A706"/>
      <c r="B706"/>
      <c r="C706"/>
      <c r="D706"/>
      <c r="E706"/>
      <c r="F706"/>
      <c r="G706"/>
    </row>
    <row r="707" spans="1:7" ht="15" customHeight="1" x14ac:dyDescent="0.2">
      <c r="A707"/>
      <c r="B707"/>
      <c r="C707"/>
      <c r="D707"/>
      <c r="E707"/>
      <c r="F707"/>
      <c r="G707"/>
    </row>
    <row r="708" spans="1:7" ht="15" customHeight="1" x14ac:dyDescent="0.2">
      <c r="A708"/>
      <c r="B708"/>
      <c r="C708"/>
      <c r="D708"/>
      <c r="E708"/>
      <c r="F708"/>
      <c r="G708"/>
    </row>
    <row r="709" spans="1:7" ht="15" customHeight="1" x14ac:dyDescent="0.2">
      <c r="A709"/>
      <c r="B709"/>
      <c r="C709"/>
      <c r="D709"/>
      <c r="E709"/>
      <c r="F709"/>
      <c r="G709"/>
    </row>
    <row r="710" spans="1:7" ht="15" customHeight="1" x14ac:dyDescent="0.2">
      <c r="A710"/>
      <c r="B710"/>
      <c r="C710"/>
      <c r="D710"/>
      <c r="E710"/>
      <c r="F710"/>
      <c r="G710"/>
    </row>
    <row r="711" spans="1:7" ht="15" customHeight="1" x14ac:dyDescent="0.2">
      <c r="A711"/>
      <c r="B711"/>
      <c r="C711"/>
      <c r="D711"/>
      <c r="E711"/>
      <c r="F711"/>
      <c r="G711"/>
    </row>
    <row r="712" spans="1:7" ht="15" customHeight="1" x14ac:dyDescent="0.2">
      <c r="A712"/>
      <c r="B712"/>
      <c r="C712"/>
      <c r="D712"/>
      <c r="E712"/>
      <c r="F712"/>
      <c r="G712"/>
    </row>
    <row r="713" spans="1:7" ht="15" customHeight="1" x14ac:dyDescent="0.2">
      <c r="A713"/>
      <c r="B713"/>
      <c r="C713"/>
      <c r="D713"/>
      <c r="E713"/>
      <c r="F713"/>
      <c r="G713"/>
    </row>
    <row r="714" spans="1:7" ht="15" customHeight="1" x14ac:dyDescent="0.2">
      <c r="A714"/>
      <c r="B714"/>
      <c r="C714"/>
      <c r="D714"/>
      <c r="E714"/>
      <c r="F714"/>
      <c r="G714"/>
    </row>
    <row r="715" spans="1:7" ht="15" customHeight="1" x14ac:dyDescent="0.2">
      <c r="A715"/>
      <c r="B715"/>
      <c r="C715"/>
      <c r="D715"/>
      <c r="E715"/>
      <c r="F715"/>
      <c r="G715"/>
    </row>
    <row r="716" spans="1:7" ht="15" customHeight="1" x14ac:dyDescent="0.2">
      <c r="A716"/>
      <c r="B716"/>
      <c r="C716"/>
      <c r="D716"/>
      <c r="E716"/>
      <c r="F716"/>
      <c r="G716"/>
    </row>
    <row r="717" spans="1:7" ht="15" customHeight="1" x14ac:dyDescent="0.2">
      <c r="A717"/>
      <c r="B717"/>
      <c r="C717"/>
      <c r="D717"/>
      <c r="E717"/>
      <c r="F717"/>
      <c r="G717"/>
    </row>
    <row r="718" spans="1:7" ht="15" customHeight="1" x14ac:dyDescent="0.2">
      <c r="A718"/>
      <c r="B718"/>
      <c r="C718"/>
      <c r="D718"/>
      <c r="E718"/>
      <c r="F718"/>
      <c r="G718"/>
    </row>
    <row r="719" spans="1:7" ht="15" customHeight="1" x14ac:dyDescent="0.2">
      <c r="A719"/>
      <c r="B719"/>
      <c r="C719"/>
      <c r="D719"/>
      <c r="E719"/>
      <c r="F719"/>
      <c r="G719"/>
    </row>
    <row r="720" spans="1:7" ht="15" customHeight="1" x14ac:dyDescent="0.2">
      <c r="A720"/>
      <c r="B720"/>
      <c r="C720"/>
      <c r="D720"/>
      <c r="E720"/>
      <c r="F720"/>
      <c r="G720"/>
    </row>
    <row r="721" spans="1:7" ht="15" customHeight="1" x14ac:dyDescent="0.2">
      <c r="A721"/>
      <c r="B721"/>
      <c r="C721"/>
      <c r="D721"/>
      <c r="E721"/>
      <c r="F721"/>
      <c r="G721"/>
    </row>
    <row r="722" spans="1:7" ht="15" customHeight="1" x14ac:dyDescent="0.2">
      <c r="A722"/>
      <c r="B722"/>
      <c r="C722"/>
      <c r="D722"/>
      <c r="E722"/>
      <c r="F722"/>
      <c r="G722"/>
    </row>
    <row r="723" spans="1:7" ht="15" customHeight="1" x14ac:dyDescent="0.2">
      <c r="A723"/>
      <c r="B723"/>
      <c r="C723"/>
      <c r="D723"/>
      <c r="E723"/>
      <c r="F723"/>
      <c r="G723"/>
    </row>
    <row r="724" spans="1:7" ht="15" customHeight="1" x14ac:dyDescent="0.2">
      <c r="A724"/>
      <c r="B724"/>
      <c r="C724"/>
      <c r="D724"/>
      <c r="E724"/>
      <c r="F724"/>
      <c r="G724"/>
    </row>
    <row r="725" spans="1:7" ht="15" customHeight="1" x14ac:dyDescent="0.2">
      <c r="A725"/>
      <c r="B725"/>
      <c r="C725"/>
      <c r="D725"/>
      <c r="E725"/>
      <c r="F725"/>
      <c r="G725"/>
    </row>
    <row r="726" spans="1:7" ht="15" customHeight="1" x14ac:dyDescent="0.2">
      <c r="A726"/>
      <c r="B726"/>
      <c r="C726"/>
      <c r="D726"/>
      <c r="E726"/>
      <c r="F726"/>
      <c r="G726"/>
    </row>
    <row r="727" spans="1:7" ht="15" customHeight="1" x14ac:dyDescent="0.2">
      <c r="A727"/>
      <c r="B727"/>
      <c r="C727"/>
      <c r="D727"/>
      <c r="E727"/>
      <c r="F727"/>
      <c r="G727"/>
    </row>
    <row r="728" spans="1:7" ht="15" customHeight="1" x14ac:dyDescent="0.2">
      <c r="A728"/>
      <c r="B728"/>
      <c r="C728"/>
      <c r="D728"/>
      <c r="E728"/>
      <c r="F728"/>
      <c r="G728"/>
    </row>
    <row r="729" spans="1:7" ht="15" customHeight="1" x14ac:dyDescent="0.2">
      <c r="A729"/>
      <c r="B729"/>
      <c r="C729"/>
      <c r="D729"/>
      <c r="E729"/>
      <c r="F729"/>
      <c r="G729"/>
    </row>
    <row r="730" spans="1:7" ht="15" customHeight="1" x14ac:dyDescent="0.2">
      <c r="A730"/>
      <c r="B730"/>
      <c r="C730"/>
      <c r="D730"/>
      <c r="E730"/>
      <c r="F730"/>
      <c r="G730"/>
    </row>
    <row r="731" spans="1:7" ht="15" customHeight="1" x14ac:dyDescent="0.2">
      <c r="A731"/>
      <c r="B731"/>
      <c r="C731"/>
      <c r="D731"/>
      <c r="E731"/>
      <c r="F731"/>
      <c r="G731"/>
    </row>
    <row r="732" spans="1:7" ht="15" customHeight="1" x14ac:dyDescent="0.2">
      <c r="A732"/>
      <c r="B732"/>
      <c r="C732"/>
      <c r="D732"/>
      <c r="E732"/>
      <c r="F732"/>
      <c r="G732"/>
    </row>
    <row r="733" spans="1:7" ht="15" customHeight="1" x14ac:dyDescent="0.2">
      <c r="A733"/>
      <c r="B733"/>
      <c r="C733"/>
      <c r="D733"/>
      <c r="E733"/>
      <c r="F733"/>
      <c r="G733"/>
    </row>
    <row r="734" spans="1:7" ht="15" customHeight="1" x14ac:dyDescent="0.2">
      <c r="A734"/>
      <c r="B734"/>
      <c r="C734"/>
      <c r="D734"/>
      <c r="E734"/>
      <c r="F734"/>
      <c r="G734"/>
    </row>
    <row r="735" spans="1:7" ht="15" customHeight="1" x14ac:dyDescent="0.2">
      <c r="A735"/>
      <c r="B735"/>
      <c r="C735"/>
      <c r="D735"/>
      <c r="E735"/>
      <c r="F735"/>
      <c r="G735"/>
    </row>
    <row r="736" spans="1:7" ht="15" customHeight="1" x14ac:dyDescent="0.2">
      <c r="A736"/>
      <c r="B736"/>
      <c r="C736"/>
      <c r="D736"/>
      <c r="E736"/>
      <c r="F736"/>
      <c r="G736"/>
    </row>
    <row r="737" spans="1:7" ht="15" customHeight="1" x14ac:dyDescent="0.2">
      <c r="A737"/>
      <c r="B737"/>
      <c r="C737"/>
      <c r="D737"/>
      <c r="E737"/>
      <c r="F737"/>
      <c r="G737"/>
    </row>
    <row r="738" spans="1:7" ht="15" customHeight="1" x14ac:dyDescent="0.2">
      <c r="A738"/>
      <c r="B738"/>
      <c r="C738"/>
      <c r="D738"/>
      <c r="E738"/>
      <c r="F738"/>
      <c r="G738"/>
    </row>
    <row r="739" spans="1:7" ht="15" customHeight="1" x14ac:dyDescent="0.2">
      <c r="A739"/>
      <c r="B739"/>
      <c r="C739"/>
      <c r="D739"/>
      <c r="E739"/>
      <c r="F739"/>
      <c r="G739"/>
    </row>
    <row r="740" spans="1:7" ht="15" customHeight="1" x14ac:dyDescent="0.2">
      <c r="A740"/>
      <c r="B740"/>
      <c r="C740"/>
      <c r="D740"/>
      <c r="E740"/>
      <c r="F740"/>
      <c r="G740"/>
    </row>
    <row r="741" spans="1:7" ht="15" customHeight="1" x14ac:dyDescent="0.2">
      <c r="A741"/>
      <c r="B741"/>
      <c r="C741"/>
      <c r="D741"/>
      <c r="E741"/>
      <c r="F741"/>
      <c r="G741"/>
    </row>
    <row r="742" spans="1:7" ht="15" customHeight="1" x14ac:dyDescent="0.2">
      <c r="A742"/>
      <c r="B742"/>
      <c r="C742"/>
      <c r="D742"/>
      <c r="E742"/>
      <c r="F742"/>
      <c r="G742"/>
    </row>
    <row r="743" spans="1:7" ht="15" customHeight="1" x14ac:dyDescent="0.2">
      <c r="A743"/>
      <c r="B743"/>
      <c r="C743"/>
      <c r="D743"/>
      <c r="E743"/>
      <c r="F743"/>
      <c r="G743"/>
    </row>
    <row r="744" spans="1:7" ht="15" customHeight="1" x14ac:dyDescent="0.2">
      <c r="A744"/>
      <c r="B744"/>
      <c r="C744"/>
      <c r="D744"/>
      <c r="E744"/>
      <c r="F744"/>
      <c r="G744"/>
    </row>
    <row r="745" spans="1:7" ht="15" customHeight="1" x14ac:dyDescent="0.2">
      <c r="A745"/>
      <c r="B745"/>
      <c r="C745"/>
      <c r="D745"/>
      <c r="E745"/>
      <c r="F745"/>
      <c r="G745"/>
    </row>
    <row r="746" spans="1:7" ht="15" customHeight="1" x14ac:dyDescent="0.2">
      <c r="A746"/>
      <c r="B746"/>
      <c r="C746"/>
      <c r="D746"/>
      <c r="E746"/>
      <c r="F746"/>
      <c r="G746"/>
    </row>
    <row r="747" spans="1:7" ht="15" customHeight="1" x14ac:dyDescent="0.2">
      <c r="A747"/>
      <c r="B747"/>
      <c r="C747"/>
      <c r="D747"/>
      <c r="E747"/>
      <c r="F747"/>
      <c r="G747"/>
    </row>
    <row r="748" spans="1:7" ht="15" customHeight="1" x14ac:dyDescent="0.2">
      <c r="A748"/>
      <c r="B748"/>
      <c r="C748"/>
      <c r="D748"/>
      <c r="E748"/>
      <c r="F748"/>
      <c r="G748"/>
    </row>
    <row r="749" spans="1:7" ht="15" customHeight="1" x14ac:dyDescent="0.2">
      <c r="A749"/>
      <c r="B749"/>
      <c r="C749"/>
      <c r="D749"/>
      <c r="E749"/>
      <c r="F749"/>
      <c r="G749"/>
    </row>
    <row r="750" spans="1:7" ht="15" customHeight="1" x14ac:dyDescent="0.2">
      <c r="A750"/>
      <c r="B750"/>
      <c r="C750"/>
      <c r="D750"/>
      <c r="E750"/>
      <c r="F750"/>
      <c r="G750"/>
    </row>
    <row r="751" spans="1:7" ht="15" customHeight="1" x14ac:dyDescent="0.2">
      <c r="A751"/>
      <c r="B751"/>
      <c r="C751"/>
      <c r="D751"/>
      <c r="E751"/>
      <c r="F751"/>
      <c r="G751"/>
    </row>
    <row r="752" spans="1:7" ht="15" customHeight="1" x14ac:dyDescent="0.2">
      <c r="A752"/>
      <c r="B752"/>
      <c r="C752"/>
      <c r="D752"/>
      <c r="E752"/>
      <c r="F752"/>
      <c r="G752"/>
    </row>
    <row r="753" spans="1:7" ht="15" customHeight="1" x14ac:dyDescent="0.2">
      <c r="A753"/>
      <c r="B753"/>
      <c r="C753"/>
      <c r="D753"/>
      <c r="E753"/>
      <c r="F753"/>
      <c r="G753"/>
    </row>
    <row r="754" spans="1:7" ht="15" customHeight="1" x14ac:dyDescent="0.2">
      <c r="A754"/>
      <c r="B754"/>
      <c r="C754"/>
      <c r="D754"/>
      <c r="E754"/>
      <c r="F754"/>
      <c r="G754"/>
    </row>
    <row r="755" spans="1:7" ht="15" customHeight="1" x14ac:dyDescent="0.2">
      <c r="A755"/>
      <c r="B755"/>
      <c r="C755"/>
      <c r="D755"/>
      <c r="E755"/>
      <c r="F755"/>
      <c r="G755"/>
    </row>
    <row r="756" spans="1:7" ht="15" customHeight="1" x14ac:dyDescent="0.2">
      <c r="A756"/>
      <c r="B756"/>
      <c r="C756"/>
      <c r="D756"/>
      <c r="E756"/>
      <c r="F756"/>
      <c r="G756"/>
    </row>
    <row r="757" spans="1:7" ht="15" customHeight="1" x14ac:dyDescent="0.2">
      <c r="A757"/>
      <c r="B757"/>
      <c r="C757"/>
      <c r="D757"/>
      <c r="E757"/>
      <c r="F757"/>
      <c r="G757"/>
    </row>
    <row r="758" spans="1:7" ht="15" customHeight="1" x14ac:dyDescent="0.2">
      <c r="A758"/>
      <c r="B758"/>
      <c r="C758"/>
      <c r="D758"/>
      <c r="E758"/>
      <c r="F758"/>
      <c r="G758"/>
    </row>
    <row r="759" spans="1:7" ht="15" customHeight="1" x14ac:dyDescent="0.2">
      <c r="A759"/>
      <c r="B759"/>
      <c r="C759"/>
      <c r="D759"/>
      <c r="E759"/>
      <c r="F759"/>
      <c r="G759"/>
    </row>
    <row r="760" spans="1:7" ht="15" customHeight="1" x14ac:dyDescent="0.2">
      <c r="A760"/>
      <c r="B760"/>
      <c r="C760"/>
      <c r="D760"/>
      <c r="E760"/>
      <c r="F760"/>
      <c r="G760"/>
    </row>
    <row r="761" spans="1:7" ht="15" customHeight="1" x14ac:dyDescent="0.2">
      <c r="A761"/>
      <c r="B761"/>
      <c r="C761"/>
      <c r="D761"/>
      <c r="E761"/>
      <c r="F761"/>
      <c r="G761"/>
    </row>
    <row r="762" spans="1:7" ht="15" customHeight="1" x14ac:dyDescent="0.2">
      <c r="A762"/>
      <c r="B762"/>
      <c r="C762"/>
      <c r="D762"/>
      <c r="E762"/>
      <c r="F762"/>
      <c r="G762"/>
    </row>
    <row r="763" spans="1:7" ht="15" customHeight="1" x14ac:dyDescent="0.2">
      <c r="A763"/>
      <c r="B763"/>
      <c r="C763"/>
      <c r="D763"/>
      <c r="E763"/>
      <c r="F763"/>
      <c r="G763"/>
    </row>
    <row r="764" spans="1:7" ht="15" customHeight="1" x14ac:dyDescent="0.2">
      <c r="A764"/>
      <c r="B764"/>
      <c r="C764"/>
      <c r="D764"/>
      <c r="E764"/>
      <c r="F764"/>
      <c r="G764"/>
    </row>
    <row r="765" spans="1:7" ht="15" customHeight="1" x14ac:dyDescent="0.2">
      <c r="A765"/>
      <c r="B765"/>
      <c r="C765"/>
      <c r="D765"/>
      <c r="E765"/>
      <c r="F765"/>
      <c r="G765"/>
    </row>
    <row r="766" spans="1:7" ht="15" customHeight="1" x14ac:dyDescent="0.2">
      <c r="A766"/>
      <c r="B766"/>
      <c r="C766"/>
      <c r="D766"/>
      <c r="E766"/>
      <c r="F766"/>
      <c r="G766"/>
    </row>
    <row r="767" spans="1:7" ht="15" customHeight="1" x14ac:dyDescent="0.2">
      <c r="A767"/>
      <c r="B767"/>
      <c r="C767"/>
      <c r="D767"/>
      <c r="E767"/>
      <c r="F767"/>
      <c r="G767"/>
    </row>
    <row r="768" spans="1:7" ht="15" customHeight="1" x14ac:dyDescent="0.2">
      <c r="A768"/>
      <c r="B768"/>
      <c r="C768"/>
      <c r="D768"/>
      <c r="E768"/>
      <c r="F768"/>
      <c r="G768"/>
    </row>
    <row r="769" spans="1:7" ht="15" customHeight="1" x14ac:dyDescent="0.2">
      <c r="A769"/>
      <c r="B769"/>
      <c r="C769"/>
      <c r="D769"/>
      <c r="E769"/>
      <c r="F769"/>
      <c r="G769"/>
    </row>
    <row r="770" spans="1:7" ht="15" customHeight="1" x14ac:dyDescent="0.2">
      <c r="A770"/>
      <c r="B770"/>
      <c r="C770"/>
      <c r="D770"/>
      <c r="E770"/>
      <c r="F770"/>
      <c r="G770"/>
    </row>
    <row r="771" spans="1:7" ht="15" customHeight="1" x14ac:dyDescent="0.2">
      <c r="A771"/>
      <c r="B771"/>
      <c r="C771"/>
      <c r="D771"/>
      <c r="E771"/>
      <c r="F771"/>
      <c r="G771"/>
    </row>
    <row r="772" spans="1:7" ht="15" customHeight="1" x14ac:dyDescent="0.2">
      <c r="A772"/>
      <c r="B772"/>
      <c r="C772"/>
      <c r="D772"/>
      <c r="E772"/>
      <c r="F772"/>
      <c r="G772"/>
    </row>
    <row r="773" spans="1:7" ht="15" customHeight="1" x14ac:dyDescent="0.2">
      <c r="A773"/>
      <c r="B773"/>
      <c r="C773"/>
      <c r="D773"/>
      <c r="E773"/>
      <c r="F773"/>
      <c r="G773"/>
    </row>
    <row r="774" spans="1:7" ht="15" customHeight="1" x14ac:dyDescent="0.2">
      <c r="A774"/>
      <c r="B774"/>
      <c r="C774"/>
      <c r="D774"/>
      <c r="E774"/>
      <c r="F774"/>
      <c r="G774"/>
    </row>
    <row r="775" spans="1:7" ht="15" customHeight="1" x14ac:dyDescent="0.2">
      <c r="A775"/>
      <c r="B775"/>
      <c r="C775"/>
      <c r="D775"/>
      <c r="E775"/>
      <c r="F775"/>
      <c r="G775"/>
    </row>
    <row r="776" spans="1:7" ht="15" customHeight="1" x14ac:dyDescent="0.2">
      <c r="A776"/>
      <c r="B776"/>
      <c r="C776"/>
      <c r="D776"/>
      <c r="E776"/>
      <c r="F776"/>
      <c r="G776"/>
    </row>
    <row r="777" spans="1:7" ht="15" customHeight="1" x14ac:dyDescent="0.2">
      <c r="A777"/>
      <c r="B777"/>
      <c r="C777"/>
      <c r="D777"/>
      <c r="E777"/>
      <c r="F777"/>
      <c r="G777"/>
    </row>
    <row r="778" spans="1:7" ht="15" customHeight="1" x14ac:dyDescent="0.2">
      <c r="A778"/>
      <c r="B778"/>
      <c r="C778"/>
      <c r="D778"/>
      <c r="E778"/>
      <c r="F778"/>
      <c r="G778"/>
    </row>
    <row r="779" spans="1:7" ht="15" customHeight="1" x14ac:dyDescent="0.2">
      <c r="A779"/>
      <c r="B779"/>
      <c r="C779"/>
      <c r="D779"/>
      <c r="E779"/>
      <c r="F779"/>
      <c r="G779"/>
    </row>
    <row r="780" spans="1:7" ht="15" customHeight="1" x14ac:dyDescent="0.2">
      <c r="A780"/>
      <c r="B780"/>
      <c r="C780"/>
      <c r="D780"/>
      <c r="E780"/>
      <c r="F780"/>
      <c r="G780"/>
    </row>
    <row r="781" spans="1:7" ht="15" customHeight="1" x14ac:dyDescent="0.2">
      <c r="A781"/>
      <c r="B781"/>
      <c r="C781"/>
      <c r="D781"/>
      <c r="E781"/>
      <c r="F781"/>
      <c r="G781"/>
    </row>
    <row r="782" spans="1:7" ht="15" customHeight="1" x14ac:dyDescent="0.2">
      <c r="A782"/>
      <c r="B782"/>
      <c r="C782"/>
      <c r="D782"/>
      <c r="E782"/>
      <c r="F782"/>
      <c r="G782"/>
    </row>
    <row r="783" spans="1:7" ht="15" customHeight="1" x14ac:dyDescent="0.2">
      <c r="A783"/>
      <c r="B783"/>
      <c r="C783"/>
      <c r="D783"/>
      <c r="E783"/>
      <c r="F783"/>
      <c r="G783"/>
    </row>
    <row r="784" spans="1:7" ht="15" customHeight="1" x14ac:dyDescent="0.2">
      <c r="A784"/>
      <c r="B784"/>
      <c r="C784"/>
      <c r="D784"/>
      <c r="E784"/>
      <c r="F784"/>
      <c r="G784"/>
    </row>
    <row r="785" spans="1:7" ht="15" customHeight="1" x14ac:dyDescent="0.2">
      <c r="A785"/>
      <c r="B785"/>
      <c r="C785"/>
      <c r="D785"/>
      <c r="E785"/>
      <c r="F785"/>
      <c r="G785"/>
    </row>
    <row r="786" spans="1:7" ht="15" customHeight="1" x14ac:dyDescent="0.2">
      <c r="A786"/>
      <c r="B786"/>
      <c r="C786"/>
      <c r="D786"/>
      <c r="E786"/>
      <c r="F786"/>
      <c r="G786"/>
    </row>
    <row r="787" spans="1:7" ht="15" customHeight="1" x14ac:dyDescent="0.2">
      <c r="A787"/>
      <c r="B787"/>
      <c r="C787"/>
      <c r="D787"/>
      <c r="E787"/>
      <c r="F787"/>
      <c r="G787"/>
    </row>
    <row r="788" spans="1:7" ht="15" customHeight="1" x14ac:dyDescent="0.2">
      <c r="A788"/>
      <c r="B788"/>
      <c r="C788"/>
      <c r="D788"/>
      <c r="E788"/>
      <c r="F788"/>
      <c r="G788"/>
    </row>
    <row r="789" spans="1:7" ht="15" customHeight="1" x14ac:dyDescent="0.2">
      <c r="A789"/>
      <c r="B789"/>
      <c r="C789"/>
      <c r="D789"/>
      <c r="E789"/>
      <c r="F789"/>
      <c r="G789"/>
    </row>
    <row r="790" spans="1:7" ht="15" customHeight="1" x14ac:dyDescent="0.2">
      <c r="A790"/>
      <c r="B790"/>
      <c r="C790"/>
      <c r="D790"/>
      <c r="E790"/>
      <c r="F790"/>
      <c r="G790"/>
    </row>
    <row r="791" spans="1:7" ht="15" customHeight="1" x14ac:dyDescent="0.2">
      <c r="A791"/>
      <c r="B791"/>
      <c r="C791"/>
      <c r="D791"/>
      <c r="E791"/>
      <c r="F791"/>
      <c r="G791"/>
    </row>
    <row r="792" spans="1:7" ht="15" customHeight="1" x14ac:dyDescent="0.2">
      <c r="A792"/>
      <c r="B792"/>
      <c r="C792"/>
      <c r="D792"/>
      <c r="E792"/>
      <c r="F792"/>
      <c r="G792"/>
    </row>
    <row r="793" spans="1:7" ht="15" customHeight="1" x14ac:dyDescent="0.2">
      <c r="A793"/>
      <c r="B793"/>
      <c r="C793"/>
      <c r="D793"/>
      <c r="E793"/>
      <c r="F793"/>
      <c r="G793"/>
    </row>
    <row r="794" spans="1:7" ht="15" customHeight="1" x14ac:dyDescent="0.2">
      <c r="A794"/>
      <c r="B794"/>
      <c r="C794"/>
      <c r="D794"/>
      <c r="E794"/>
      <c r="F794"/>
      <c r="G794"/>
    </row>
    <row r="795" spans="1:7" ht="15" customHeight="1" x14ac:dyDescent="0.2">
      <c r="A795"/>
      <c r="B795"/>
      <c r="C795"/>
      <c r="D795"/>
      <c r="E795"/>
      <c r="F795"/>
      <c r="G795"/>
    </row>
    <row r="796" spans="1:7" ht="15" customHeight="1" x14ac:dyDescent="0.2">
      <c r="A796"/>
      <c r="B796"/>
      <c r="C796"/>
      <c r="D796"/>
      <c r="E796"/>
      <c r="F796"/>
      <c r="G796"/>
    </row>
    <row r="797" spans="1:7" ht="15" customHeight="1" x14ac:dyDescent="0.2">
      <c r="A797"/>
      <c r="B797"/>
      <c r="C797"/>
      <c r="D797"/>
      <c r="E797"/>
      <c r="F797"/>
      <c r="G797"/>
    </row>
    <row r="798" spans="1:7" ht="15" customHeight="1" x14ac:dyDescent="0.2">
      <c r="A798"/>
      <c r="B798"/>
      <c r="C798"/>
      <c r="D798"/>
      <c r="E798"/>
      <c r="F798"/>
      <c r="G798"/>
    </row>
    <row r="799" spans="1:7" ht="15" customHeight="1" x14ac:dyDescent="0.2">
      <c r="A799"/>
      <c r="B799"/>
      <c r="C799"/>
      <c r="D799"/>
      <c r="E799"/>
      <c r="F799"/>
      <c r="G799"/>
    </row>
    <row r="800" spans="1:7" ht="15" customHeight="1" x14ac:dyDescent="0.2">
      <c r="A800"/>
      <c r="B800"/>
      <c r="C800"/>
      <c r="D800"/>
      <c r="E800"/>
      <c r="F800"/>
      <c r="G800"/>
    </row>
    <row r="801" spans="1:7" ht="15" customHeight="1" x14ac:dyDescent="0.2">
      <c r="A801"/>
      <c r="B801"/>
      <c r="C801"/>
      <c r="D801"/>
      <c r="E801"/>
      <c r="F801"/>
      <c r="G801"/>
    </row>
    <row r="802" spans="1:7" ht="15" customHeight="1" x14ac:dyDescent="0.2">
      <c r="A802"/>
      <c r="B802"/>
      <c r="C802"/>
      <c r="D802"/>
      <c r="E802"/>
      <c r="F802"/>
      <c r="G802"/>
    </row>
    <row r="803" spans="1:7" ht="15" customHeight="1" x14ac:dyDescent="0.2">
      <c r="A803"/>
      <c r="B803"/>
      <c r="C803"/>
      <c r="D803"/>
      <c r="E803"/>
      <c r="F803"/>
      <c r="G803"/>
    </row>
    <row r="804" spans="1:7" ht="15" customHeight="1" x14ac:dyDescent="0.2">
      <c r="A804"/>
      <c r="B804"/>
      <c r="C804"/>
      <c r="D804"/>
      <c r="E804"/>
      <c r="F804"/>
      <c r="G804"/>
    </row>
    <row r="805" spans="1:7" ht="15" customHeight="1" x14ac:dyDescent="0.2">
      <c r="A805"/>
      <c r="B805"/>
      <c r="C805"/>
      <c r="D805"/>
      <c r="E805"/>
      <c r="F805"/>
      <c r="G805"/>
    </row>
    <row r="806" spans="1:7" ht="15" customHeight="1" x14ac:dyDescent="0.2">
      <c r="A806"/>
      <c r="B806"/>
      <c r="C806"/>
      <c r="D806"/>
      <c r="E806"/>
      <c r="F806"/>
      <c r="G806"/>
    </row>
    <row r="807" spans="1:7" ht="15" customHeight="1" x14ac:dyDescent="0.2">
      <c r="A807"/>
      <c r="B807"/>
      <c r="C807"/>
      <c r="D807"/>
      <c r="E807"/>
      <c r="F807"/>
      <c r="G807"/>
    </row>
    <row r="808" spans="1:7" ht="15" customHeight="1" x14ac:dyDescent="0.2">
      <c r="A808"/>
      <c r="B808"/>
      <c r="C808"/>
      <c r="D808"/>
      <c r="E808"/>
      <c r="F808"/>
      <c r="G808"/>
    </row>
    <row r="809" spans="1:7" ht="15" customHeight="1" x14ac:dyDescent="0.2">
      <c r="A809"/>
      <c r="B809"/>
      <c r="C809"/>
      <c r="D809"/>
      <c r="E809"/>
      <c r="F809"/>
      <c r="G809"/>
    </row>
    <row r="810" spans="1:7" ht="15" customHeight="1" x14ac:dyDescent="0.2">
      <c r="A810"/>
      <c r="B810"/>
      <c r="C810"/>
      <c r="D810"/>
      <c r="E810"/>
      <c r="F810"/>
      <c r="G810"/>
    </row>
    <row r="811" spans="1:7" ht="15" customHeight="1" x14ac:dyDescent="0.2">
      <c r="A811"/>
      <c r="B811"/>
      <c r="C811"/>
      <c r="D811"/>
      <c r="E811"/>
      <c r="F811"/>
      <c r="G811"/>
    </row>
    <row r="812" spans="1:7" ht="15" customHeight="1" x14ac:dyDescent="0.2">
      <c r="A812"/>
      <c r="B812"/>
      <c r="C812"/>
      <c r="D812"/>
      <c r="E812"/>
      <c r="F812"/>
      <c r="G812"/>
    </row>
    <row r="813" spans="1:7" ht="15" customHeight="1" x14ac:dyDescent="0.2">
      <c r="A813"/>
      <c r="B813"/>
      <c r="C813"/>
      <c r="D813"/>
      <c r="E813"/>
      <c r="F813"/>
      <c r="G813"/>
    </row>
    <row r="814" spans="1:7" ht="15" customHeight="1" x14ac:dyDescent="0.2">
      <c r="A814"/>
      <c r="B814"/>
      <c r="C814"/>
      <c r="D814"/>
      <c r="E814"/>
      <c r="F814"/>
      <c r="G814"/>
    </row>
    <row r="815" spans="1:7" ht="15" customHeight="1" x14ac:dyDescent="0.2">
      <c r="A815"/>
      <c r="B815"/>
      <c r="C815"/>
      <c r="D815"/>
      <c r="E815"/>
      <c r="F815"/>
      <c r="G815"/>
    </row>
    <row r="816" spans="1:7" ht="15" customHeight="1" x14ac:dyDescent="0.2">
      <c r="A816"/>
      <c r="B816"/>
      <c r="C816"/>
      <c r="D816"/>
      <c r="E816"/>
      <c r="F816"/>
      <c r="G816"/>
    </row>
    <row r="817" spans="1:7" ht="15" customHeight="1" x14ac:dyDescent="0.2">
      <c r="A817"/>
      <c r="B817"/>
      <c r="C817"/>
      <c r="D817"/>
      <c r="E817"/>
      <c r="F817"/>
      <c r="G817"/>
    </row>
    <row r="818" spans="1:7" ht="15" customHeight="1" x14ac:dyDescent="0.2">
      <c r="A818"/>
      <c r="B818"/>
      <c r="C818"/>
      <c r="D818"/>
      <c r="E818"/>
      <c r="F818"/>
      <c r="G818"/>
    </row>
    <row r="819" spans="1:7" ht="15" customHeight="1" x14ac:dyDescent="0.2">
      <c r="A819"/>
      <c r="B819"/>
      <c r="C819"/>
      <c r="D819"/>
      <c r="E819"/>
      <c r="F819"/>
      <c r="G819"/>
    </row>
    <row r="820" spans="1:7" ht="15" customHeight="1" x14ac:dyDescent="0.2">
      <c r="A820"/>
      <c r="B820"/>
      <c r="C820"/>
      <c r="D820"/>
      <c r="E820"/>
      <c r="F820"/>
      <c r="G820"/>
    </row>
    <row r="821" spans="1:7" ht="15" customHeight="1" x14ac:dyDescent="0.2">
      <c r="A821"/>
      <c r="B821"/>
      <c r="C821"/>
      <c r="D821"/>
      <c r="E821"/>
      <c r="F821"/>
      <c r="G821"/>
    </row>
    <row r="822" spans="1:7" ht="15" customHeight="1" x14ac:dyDescent="0.2">
      <c r="A822"/>
      <c r="B822"/>
      <c r="C822"/>
      <c r="D822"/>
      <c r="E822"/>
      <c r="F822"/>
      <c r="G822"/>
    </row>
    <row r="823" spans="1:7" ht="15" customHeight="1" x14ac:dyDescent="0.2">
      <c r="A823"/>
      <c r="B823"/>
      <c r="C823"/>
      <c r="D823"/>
      <c r="E823"/>
      <c r="F823"/>
      <c r="G823"/>
    </row>
    <row r="824" spans="1:7" ht="15" customHeight="1" x14ac:dyDescent="0.2">
      <c r="A824"/>
      <c r="B824"/>
      <c r="C824"/>
      <c r="D824"/>
      <c r="E824"/>
      <c r="F824"/>
      <c r="G824"/>
    </row>
    <row r="825" spans="1:7" ht="15" customHeight="1" x14ac:dyDescent="0.2">
      <c r="A825"/>
      <c r="B825"/>
      <c r="C825"/>
      <c r="D825"/>
      <c r="E825"/>
      <c r="F825"/>
      <c r="G825"/>
    </row>
    <row r="826" spans="1:7" ht="15" customHeight="1" x14ac:dyDescent="0.2">
      <c r="A826"/>
      <c r="B826"/>
      <c r="C826"/>
      <c r="D826"/>
      <c r="E826"/>
      <c r="F826"/>
      <c r="G826"/>
    </row>
    <row r="827" spans="1:7" ht="15" customHeight="1" x14ac:dyDescent="0.2">
      <c r="A827"/>
      <c r="B827"/>
      <c r="C827"/>
      <c r="D827"/>
      <c r="E827"/>
      <c r="F827"/>
      <c r="G827"/>
    </row>
    <row r="828" spans="1:7" ht="15" customHeight="1" x14ac:dyDescent="0.2">
      <c r="A828"/>
      <c r="B828"/>
      <c r="C828"/>
      <c r="D828"/>
      <c r="E828"/>
      <c r="F828"/>
      <c r="G828"/>
    </row>
    <row r="829" spans="1:7" ht="15" customHeight="1" x14ac:dyDescent="0.2">
      <c r="A829"/>
      <c r="B829"/>
      <c r="C829"/>
      <c r="D829"/>
      <c r="E829"/>
      <c r="F829"/>
      <c r="G829"/>
    </row>
    <row r="830" spans="1:7" ht="15" customHeight="1" x14ac:dyDescent="0.2">
      <c r="A830"/>
      <c r="B830"/>
      <c r="C830"/>
      <c r="D830"/>
      <c r="E830"/>
      <c r="F830"/>
      <c r="G830"/>
    </row>
    <row r="831" spans="1:7" ht="15" customHeight="1" x14ac:dyDescent="0.2">
      <c r="A831"/>
      <c r="B831"/>
      <c r="C831"/>
      <c r="D831"/>
      <c r="E831"/>
      <c r="F831"/>
      <c r="G831"/>
    </row>
    <row r="832" spans="1:7" ht="15" customHeight="1" x14ac:dyDescent="0.2">
      <c r="A832"/>
      <c r="B832"/>
      <c r="C832"/>
      <c r="D832"/>
      <c r="E832"/>
      <c r="F832"/>
      <c r="G832"/>
    </row>
    <row r="833" spans="1:7" ht="15" customHeight="1" x14ac:dyDescent="0.2">
      <c r="A833"/>
      <c r="B833"/>
      <c r="C833"/>
      <c r="D833"/>
      <c r="E833"/>
      <c r="F833"/>
      <c r="G833"/>
    </row>
    <row r="834" spans="1:7" ht="15" customHeight="1" x14ac:dyDescent="0.2">
      <c r="A834"/>
      <c r="B834"/>
      <c r="C834"/>
      <c r="D834"/>
      <c r="E834"/>
      <c r="F834"/>
      <c r="G834"/>
    </row>
    <row r="835" spans="1:7" ht="15" customHeight="1" x14ac:dyDescent="0.2">
      <c r="A835"/>
      <c r="B835"/>
      <c r="C835"/>
      <c r="D835"/>
      <c r="E835"/>
      <c r="F835"/>
      <c r="G835"/>
    </row>
    <row r="836" spans="1:7" ht="15" customHeight="1" x14ac:dyDescent="0.2">
      <c r="A836"/>
      <c r="B836"/>
      <c r="C836"/>
      <c r="D836"/>
      <c r="E836"/>
      <c r="F836"/>
      <c r="G836"/>
    </row>
    <row r="837" spans="1:7" ht="15" customHeight="1" x14ac:dyDescent="0.2">
      <c r="A837"/>
      <c r="B837"/>
      <c r="C837"/>
      <c r="D837"/>
      <c r="E837"/>
      <c r="F837"/>
      <c r="G837"/>
    </row>
    <row r="838" spans="1:7" ht="15" customHeight="1" x14ac:dyDescent="0.2">
      <c r="A838"/>
      <c r="B838"/>
      <c r="C838"/>
      <c r="D838"/>
      <c r="E838"/>
      <c r="F838"/>
      <c r="G838"/>
    </row>
    <row r="839" spans="1:7" ht="15" customHeight="1" x14ac:dyDescent="0.2">
      <c r="A839"/>
      <c r="B839"/>
      <c r="C839"/>
      <c r="D839"/>
      <c r="E839"/>
      <c r="F839"/>
      <c r="G839"/>
    </row>
    <row r="840" spans="1:7" ht="15" customHeight="1" x14ac:dyDescent="0.2">
      <c r="A840"/>
      <c r="B840"/>
      <c r="C840"/>
      <c r="D840"/>
      <c r="E840"/>
      <c r="F840"/>
      <c r="G840"/>
    </row>
    <row r="841" spans="1:7" ht="15" customHeight="1" x14ac:dyDescent="0.2">
      <c r="A841"/>
      <c r="B841"/>
      <c r="C841"/>
      <c r="D841"/>
      <c r="E841"/>
      <c r="F841"/>
      <c r="G841"/>
    </row>
    <row r="842" spans="1:7" ht="15" customHeight="1" x14ac:dyDescent="0.2">
      <c r="A842"/>
      <c r="B842"/>
      <c r="C842"/>
      <c r="D842"/>
      <c r="E842"/>
      <c r="F842"/>
      <c r="G842"/>
    </row>
    <row r="843" spans="1:7" ht="15" customHeight="1" x14ac:dyDescent="0.2">
      <c r="A843"/>
      <c r="B843"/>
      <c r="C843"/>
      <c r="D843"/>
      <c r="E843"/>
      <c r="F843"/>
      <c r="G843"/>
    </row>
    <row r="844" spans="1:7" ht="15" customHeight="1" x14ac:dyDescent="0.2">
      <c r="A844"/>
      <c r="B844"/>
      <c r="C844"/>
      <c r="D844"/>
      <c r="E844"/>
      <c r="F844"/>
      <c r="G844"/>
    </row>
    <row r="845" spans="1:7" ht="15" customHeight="1" x14ac:dyDescent="0.2">
      <c r="A845"/>
      <c r="B845"/>
      <c r="C845"/>
      <c r="D845"/>
      <c r="E845"/>
      <c r="F845"/>
      <c r="G845"/>
    </row>
    <row r="846" spans="1:7" ht="15" customHeight="1" x14ac:dyDescent="0.2">
      <c r="A846"/>
      <c r="B846"/>
      <c r="C846"/>
      <c r="D846"/>
      <c r="E846"/>
      <c r="F846"/>
      <c r="G846"/>
    </row>
    <row r="847" spans="1:7" ht="15" customHeight="1" x14ac:dyDescent="0.2">
      <c r="A847"/>
      <c r="B847"/>
      <c r="C847"/>
      <c r="D847"/>
      <c r="E847"/>
      <c r="F847"/>
      <c r="G847"/>
    </row>
    <row r="848" spans="1:7" ht="15" customHeight="1" x14ac:dyDescent="0.2">
      <c r="A848"/>
      <c r="B848"/>
      <c r="C848"/>
      <c r="D848"/>
      <c r="E848"/>
      <c r="F848"/>
      <c r="G848"/>
    </row>
    <row r="849" spans="1:7" ht="15" customHeight="1" x14ac:dyDescent="0.2">
      <c r="A849"/>
      <c r="B849"/>
      <c r="C849"/>
      <c r="D849"/>
      <c r="E849"/>
      <c r="F849"/>
      <c r="G849"/>
    </row>
    <row r="850" spans="1:7" ht="15" customHeight="1" x14ac:dyDescent="0.2">
      <c r="A850"/>
      <c r="B850"/>
      <c r="C850"/>
      <c r="D850"/>
      <c r="E850"/>
      <c r="F850"/>
      <c r="G850"/>
    </row>
    <row r="851" spans="1:7" ht="15" customHeight="1" x14ac:dyDescent="0.2">
      <c r="A851"/>
      <c r="B851"/>
      <c r="C851"/>
      <c r="D851"/>
      <c r="E851"/>
      <c r="F851"/>
      <c r="G851"/>
    </row>
    <row r="852" spans="1:7" ht="15" customHeight="1" x14ac:dyDescent="0.2">
      <c r="A852"/>
      <c r="B852"/>
      <c r="C852"/>
      <c r="D852"/>
      <c r="E852"/>
      <c r="F852"/>
      <c r="G852"/>
    </row>
    <row r="853" spans="1:7" ht="15" customHeight="1" x14ac:dyDescent="0.2">
      <c r="A853"/>
      <c r="B853"/>
      <c r="C853"/>
      <c r="D853"/>
      <c r="E853"/>
      <c r="F853"/>
      <c r="G853"/>
    </row>
    <row r="854" spans="1:7" ht="15" customHeight="1" x14ac:dyDescent="0.2">
      <c r="A854"/>
      <c r="B854"/>
      <c r="C854"/>
      <c r="D854"/>
      <c r="E854"/>
      <c r="F854"/>
      <c r="G854"/>
    </row>
    <row r="855" spans="1:7" ht="15" customHeight="1" x14ac:dyDescent="0.2">
      <c r="A855"/>
      <c r="B855"/>
      <c r="C855"/>
      <c r="D855"/>
      <c r="E855"/>
      <c r="F855"/>
      <c r="G855"/>
    </row>
    <row r="856" spans="1:7" ht="15" customHeight="1" x14ac:dyDescent="0.2">
      <c r="A856"/>
      <c r="B856"/>
      <c r="C856"/>
      <c r="D856"/>
      <c r="E856"/>
      <c r="F856"/>
      <c r="G856"/>
    </row>
    <row r="857" spans="1:7" ht="15" customHeight="1" x14ac:dyDescent="0.2">
      <c r="A857"/>
      <c r="B857"/>
      <c r="C857"/>
      <c r="D857"/>
      <c r="E857"/>
      <c r="F857"/>
      <c r="G857"/>
    </row>
    <row r="858" spans="1:7" ht="15" customHeight="1" x14ac:dyDescent="0.2">
      <c r="A858"/>
      <c r="B858"/>
      <c r="C858"/>
      <c r="D858"/>
      <c r="E858"/>
      <c r="F858"/>
      <c r="G858"/>
    </row>
    <row r="859" spans="1:7" ht="15" customHeight="1" x14ac:dyDescent="0.2">
      <c r="A859"/>
      <c r="B859"/>
      <c r="C859"/>
      <c r="D859"/>
      <c r="E859"/>
      <c r="F859"/>
      <c r="G859"/>
    </row>
    <row r="860" spans="1:7" ht="15" customHeight="1" x14ac:dyDescent="0.2">
      <c r="A860"/>
      <c r="B860"/>
      <c r="C860"/>
      <c r="D860"/>
      <c r="E860"/>
      <c r="F860"/>
      <c r="G860"/>
    </row>
    <row r="861" spans="1:7" ht="15" customHeight="1" x14ac:dyDescent="0.2">
      <c r="A861"/>
      <c r="B861"/>
      <c r="C861"/>
      <c r="D861"/>
      <c r="E861"/>
      <c r="F861"/>
      <c r="G861"/>
    </row>
    <row r="862" spans="1:7" ht="15" customHeight="1" x14ac:dyDescent="0.2">
      <c r="A862"/>
      <c r="B862"/>
      <c r="C862"/>
      <c r="D862"/>
      <c r="E862"/>
      <c r="F862"/>
      <c r="G862"/>
    </row>
    <row r="863" spans="1:7" ht="15" customHeight="1" x14ac:dyDescent="0.2">
      <c r="A863"/>
      <c r="B863"/>
      <c r="C863"/>
      <c r="D863"/>
      <c r="E863"/>
      <c r="F863"/>
      <c r="G863"/>
    </row>
    <row r="864" spans="1:7" ht="15" customHeight="1" x14ac:dyDescent="0.2">
      <c r="A864"/>
      <c r="B864"/>
      <c r="C864"/>
      <c r="D864"/>
      <c r="E864"/>
      <c r="F864"/>
      <c r="G864"/>
    </row>
    <row r="865" spans="1:7" ht="15" customHeight="1" x14ac:dyDescent="0.2">
      <c r="A865"/>
      <c r="B865"/>
      <c r="C865"/>
      <c r="D865"/>
      <c r="E865"/>
      <c r="F865"/>
      <c r="G865"/>
    </row>
    <row r="866" spans="1:7" ht="15" customHeight="1" x14ac:dyDescent="0.2">
      <c r="A866"/>
      <c r="B866"/>
      <c r="C866"/>
      <c r="D866"/>
      <c r="E866"/>
      <c r="F866"/>
      <c r="G866"/>
    </row>
    <row r="867" spans="1:7" ht="15" customHeight="1" x14ac:dyDescent="0.2">
      <c r="A867"/>
      <c r="B867"/>
      <c r="C867"/>
      <c r="D867"/>
      <c r="E867"/>
      <c r="F867"/>
      <c r="G867"/>
    </row>
    <row r="868" spans="1:7" ht="15" customHeight="1" x14ac:dyDescent="0.2">
      <c r="A868"/>
      <c r="B868"/>
      <c r="C868"/>
      <c r="D868"/>
      <c r="E868"/>
      <c r="F868"/>
      <c r="G868"/>
    </row>
    <row r="869" spans="1:7" ht="15" customHeight="1" x14ac:dyDescent="0.2">
      <c r="A869"/>
      <c r="B869"/>
      <c r="C869"/>
      <c r="D869"/>
      <c r="E869"/>
      <c r="F869"/>
      <c r="G869"/>
    </row>
    <row r="870" spans="1:7" ht="15" customHeight="1" x14ac:dyDescent="0.2">
      <c r="A870"/>
      <c r="B870"/>
      <c r="C870"/>
      <c r="D870"/>
      <c r="E870"/>
      <c r="F870"/>
      <c r="G870"/>
    </row>
    <row r="871" spans="1:7" ht="15" customHeight="1" x14ac:dyDescent="0.2">
      <c r="A871"/>
      <c r="B871"/>
      <c r="C871"/>
      <c r="D871"/>
      <c r="E871"/>
      <c r="F871"/>
      <c r="G871"/>
    </row>
    <row r="872" spans="1:7" ht="15" customHeight="1" x14ac:dyDescent="0.2">
      <c r="A872"/>
      <c r="B872"/>
      <c r="C872"/>
      <c r="D872"/>
      <c r="E872"/>
      <c r="F872"/>
      <c r="G872"/>
    </row>
    <row r="873" spans="1:7" ht="15" customHeight="1" x14ac:dyDescent="0.2">
      <c r="A873"/>
      <c r="B873"/>
      <c r="C873"/>
      <c r="D873"/>
      <c r="E873"/>
      <c r="F873"/>
      <c r="G873"/>
    </row>
    <row r="874" spans="1:7" ht="15" customHeight="1" x14ac:dyDescent="0.2">
      <c r="A874"/>
      <c r="B874"/>
      <c r="C874"/>
      <c r="D874"/>
      <c r="E874"/>
      <c r="F874"/>
      <c r="G874"/>
    </row>
    <row r="875" spans="1:7" ht="15" customHeight="1" x14ac:dyDescent="0.2">
      <c r="A875"/>
      <c r="B875"/>
      <c r="C875"/>
      <c r="D875"/>
      <c r="E875"/>
      <c r="F875"/>
      <c r="G875"/>
    </row>
    <row r="876" spans="1:7" ht="15" customHeight="1" x14ac:dyDescent="0.2">
      <c r="A876"/>
      <c r="B876"/>
      <c r="C876"/>
      <c r="D876"/>
      <c r="E876"/>
      <c r="F876"/>
      <c r="G876"/>
    </row>
    <row r="877" spans="1:7" ht="15" customHeight="1" x14ac:dyDescent="0.2">
      <c r="A877"/>
      <c r="B877"/>
      <c r="C877"/>
      <c r="D877"/>
      <c r="E877"/>
      <c r="F877"/>
      <c r="G877"/>
    </row>
    <row r="878" spans="1:7" ht="15" customHeight="1" x14ac:dyDescent="0.2">
      <c r="A878"/>
      <c r="B878"/>
      <c r="C878"/>
      <c r="D878"/>
      <c r="E878"/>
      <c r="F878"/>
      <c r="G878"/>
    </row>
    <row r="879" spans="1:7" ht="15" customHeight="1" x14ac:dyDescent="0.2">
      <c r="A879"/>
      <c r="B879"/>
      <c r="C879"/>
      <c r="D879"/>
      <c r="E879"/>
      <c r="F879"/>
      <c r="G879"/>
    </row>
    <row r="880" spans="1:7" ht="15" customHeight="1" x14ac:dyDescent="0.2">
      <c r="A880"/>
      <c r="B880"/>
      <c r="C880"/>
      <c r="D880"/>
      <c r="E880"/>
      <c r="F880"/>
      <c r="G880"/>
    </row>
    <row r="881" spans="1:7" ht="15" customHeight="1" x14ac:dyDescent="0.2">
      <c r="A881"/>
      <c r="B881"/>
      <c r="C881"/>
      <c r="D881"/>
      <c r="E881"/>
      <c r="F881"/>
      <c r="G881"/>
    </row>
    <row r="882" spans="1:7" ht="15" customHeight="1" x14ac:dyDescent="0.2">
      <c r="A882"/>
      <c r="B882"/>
      <c r="C882"/>
      <c r="D882"/>
      <c r="E882"/>
      <c r="F882"/>
      <c r="G882"/>
    </row>
    <row r="883" spans="1:7" ht="15" customHeight="1" x14ac:dyDescent="0.2">
      <c r="A883"/>
      <c r="B883"/>
      <c r="C883"/>
      <c r="D883"/>
      <c r="E883"/>
      <c r="F883"/>
      <c r="G883"/>
    </row>
    <row r="884" spans="1:7" ht="15" customHeight="1" x14ac:dyDescent="0.2">
      <c r="A884"/>
      <c r="B884"/>
      <c r="C884"/>
      <c r="D884"/>
      <c r="E884"/>
      <c r="F884"/>
      <c r="G884"/>
    </row>
    <row r="885" spans="1:7" ht="15" customHeight="1" x14ac:dyDescent="0.2">
      <c r="A885"/>
      <c r="B885"/>
      <c r="C885"/>
      <c r="D885"/>
      <c r="E885"/>
      <c r="F885"/>
      <c r="G885"/>
    </row>
    <row r="886" spans="1:7" ht="15" customHeight="1" x14ac:dyDescent="0.2">
      <c r="A886"/>
      <c r="B886"/>
      <c r="C886"/>
      <c r="D886"/>
      <c r="E886"/>
      <c r="F886"/>
      <c r="G886"/>
    </row>
    <row r="887" spans="1:7" ht="15" customHeight="1" x14ac:dyDescent="0.2">
      <c r="A887"/>
      <c r="B887"/>
      <c r="C887"/>
      <c r="D887"/>
      <c r="E887"/>
      <c r="F887"/>
      <c r="G887"/>
    </row>
    <row r="888" spans="1:7" ht="15" customHeight="1" x14ac:dyDescent="0.2">
      <c r="A888"/>
      <c r="B888"/>
      <c r="C888"/>
      <c r="D888"/>
      <c r="E888"/>
      <c r="F888"/>
      <c r="G888"/>
    </row>
    <row r="889" spans="1:7" ht="15" customHeight="1" x14ac:dyDescent="0.2">
      <c r="A889"/>
      <c r="B889"/>
      <c r="C889"/>
      <c r="D889"/>
      <c r="E889"/>
      <c r="F889"/>
      <c r="G889"/>
    </row>
    <row r="890" spans="1:7" ht="15" customHeight="1" x14ac:dyDescent="0.2">
      <c r="A890"/>
      <c r="B890"/>
      <c r="C890"/>
      <c r="D890"/>
      <c r="E890"/>
      <c r="F890"/>
      <c r="G890"/>
    </row>
    <row r="891" spans="1:7" ht="15" customHeight="1" x14ac:dyDescent="0.2">
      <c r="A891"/>
      <c r="B891"/>
      <c r="C891"/>
      <c r="D891"/>
      <c r="E891"/>
      <c r="F891"/>
      <c r="G891"/>
    </row>
    <row r="892" spans="1:7" ht="15" customHeight="1" x14ac:dyDescent="0.2">
      <c r="A892"/>
      <c r="B892"/>
      <c r="C892"/>
      <c r="D892"/>
      <c r="E892"/>
      <c r="F892"/>
      <c r="G892"/>
    </row>
    <row r="893" spans="1:7" ht="15" customHeight="1" x14ac:dyDescent="0.2">
      <c r="A893"/>
      <c r="B893"/>
      <c r="C893"/>
      <c r="D893"/>
      <c r="E893"/>
      <c r="F893"/>
      <c r="G893"/>
    </row>
    <row r="894" spans="1:7" ht="15" customHeight="1" x14ac:dyDescent="0.2">
      <c r="A894"/>
      <c r="B894"/>
      <c r="C894"/>
      <c r="D894"/>
      <c r="E894"/>
      <c r="F894"/>
      <c r="G894"/>
    </row>
    <row r="895" spans="1:7" ht="15" customHeight="1" x14ac:dyDescent="0.2">
      <c r="A895"/>
      <c r="B895"/>
      <c r="C895"/>
      <c r="D895"/>
      <c r="E895"/>
      <c r="F895"/>
      <c r="G895"/>
    </row>
    <row r="896" spans="1:7" ht="15" customHeight="1" x14ac:dyDescent="0.2">
      <c r="A896"/>
      <c r="B896"/>
      <c r="C896"/>
      <c r="D896"/>
      <c r="E896"/>
      <c r="F896"/>
      <c r="G896"/>
    </row>
    <row r="897" spans="1:7" ht="15" customHeight="1" x14ac:dyDescent="0.2">
      <c r="A897"/>
      <c r="B897"/>
      <c r="C897"/>
      <c r="D897"/>
      <c r="E897"/>
      <c r="F897"/>
      <c r="G897"/>
    </row>
    <row r="898" spans="1:7" ht="15" customHeight="1" x14ac:dyDescent="0.2">
      <c r="A898"/>
      <c r="B898"/>
      <c r="C898"/>
      <c r="D898"/>
      <c r="E898"/>
      <c r="F898"/>
      <c r="G898"/>
    </row>
    <row r="899" spans="1:7" ht="15" customHeight="1" x14ac:dyDescent="0.2">
      <c r="A899"/>
      <c r="B899"/>
      <c r="C899"/>
      <c r="D899"/>
      <c r="E899"/>
      <c r="F899"/>
      <c r="G899"/>
    </row>
    <row r="900" spans="1:7" ht="15" customHeight="1" x14ac:dyDescent="0.2">
      <c r="A900"/>
      <c r="B900"/>
      <c r="C900"/>
      <c r="D900"/>
      <c r="E900"/>
      <c r="F900"/>
      <c r="G900"/>
    </row>
    <row r="901" spans="1:7" ht="15" customHeight="1" x14ac:dyDescent="0.2">
      <c r="A901"/>
      <c r="B901"/>
      <c r="C901"/>
      <c r="D901"/>
      <c r="E901"/>
      <c r="F901"/>
      <c r="G901"/>
    </row>
    <row r="902" spans="1:7" ht="15" customHeight="1" x14ac:dyDescent="0.2">
      <c r="A902"/>
      <c r="B902"/>
      <c r="C902"/>
      <c r="D902"/>
      <c r="E902"/>
      <c r="F902"/>
      <c r="G902"/>
    </row>
    <row r="903" spans="1:7" ht="15" customHeight="1" x14ac:dyDescent="0.2">
      <c r="A903"/>
      <c r="B903"/>
      <c r="C903"/>
      <c r="D903"/>
      <c r="E903"/>
      <c r="F903"/>
      <c r="G903"/>
    </row>
    <row r="904" spans="1:7" ht="15" customHeight="1" x14ac:dyDescent="0.2">
      <c r="A904"/>
      <c r="B904"/>
      <c r="C904"/>
      <c r="D904"/>
      <c r="E904"/>
      <c r="F904"/>
      <c r="G904"/>
    </row>
    <row r="905" spans="1:7" ht="15" customHeight="1" x14ac:dyDescent="0.2">
      <c r="A905"/>
      <c r="B905"/>
      <c r="C905"/>
      <c r="D905"/>
      <c r="E905"/>
      <c r="F905"/>
      <c r="G905"/>
    </row>
    <row r="906" spans="1:7" ht="15" customHeight="1" x14ac:dyDescent="0.2">
      <c r="A906"/>
      <c r="B906"/>
      <c r="C906"/>
      <c r="D906"/>
      <c r="E906"/>
      <c r="F906"/>
      <c r="G906"/>
    </row>
    <row r="907" spans="1:7" ht="15" customHeight="1" x14ac:dyDescent="0.2">
      <c r="A907"/>
      <c r="B907"/>
      <c r="C907"/>
      <c r="D907"/>
      <c r="E907"/>
      <c r="F907"/>
      <c r="G907"/>
    </row>
    <row r="908" spans="1:7" ht="15" customHeight="1" x14ac:dyDescent="0.2">
      <c r="A908"/>
      <c r="B908"/>
      <c r="C908"/>
      <c r="D908"/>
      <c r="E908"/>
      <c r="F908"/>
      <c r="G908"/>
    </row>
    <row r="909" spans="1:7" ht="15" customHeight="1" x14ac:dyDescent="0.2">
      <c r="A909"/>
      <c r="B909"/>
      <c r="C909"/>
      <c r="D909"/>
      <c r="E909"/>
      <c r="F909"/>
      <c r="G909"/>
    </row>
    <row r="910" spans="1:7" ht="15" customHeight="1" x14ac:dyDescent="0.2">
      <c r="A910"/>
      <c r="B910"/>
      <c r="C910"/>
      <c r="D910"/>
      <c r="E910"/>
      <c r="F910"/>
      <c r="G910"/>
    </row>
    <row r="911" spans="1:7" ht="15" customHeight="1" x14ac:dyDescent="0.2">
      <c r="A911"/>
      <c r="B911"/>
      <c r="C911"/>
      <c r="D911"/>
      <c r="E911"/>
      <c r="F911"/>
      <c r="G911"/>
    </row>
    <row r="912" spans="1:7" ht="15" customHeight="1" x14ac:dyDescent="0.2">
      <c r="A912"/>
      <c r="B912"/>
      <c r="C912"/>
      <c r="D912"/>
      <c r="E912"/>
      <c r="F912"/>
      <c r="G912"/>
    </row>
    <row r="913" spans="1:7" ht="15" customHeight="1" x14ac:dyDescent="0.2">
      <c r="A913"/>
      <c r="B913"/>
      <c r="C913"/>
      <c r="D913"/>
      <c r="E913"/>
      <c r="F913"/>
      <c r="G913"/>
    </row>
    <row r="914" spans="1:7" ht="15" customHeight="1" x14ac:dyDescent="0.2">
      <c r="A914"/>
      <c r="B914"/>
      <c r="C914"/>
      <c r="D914"/>
      <c r="E914"/>
      <c r="F914"/>
      <c r="G914"/>
    </row>
    <row r="915" spans="1:7" ht="15" customHeight="1" x14ac:dyDescent="0.2">
      <c r="A915"/>
      <c r="B915"/>
      <c r="C915"/>
      <c r="D915"/>
      <c r="E915"/>
      <c r="F915"/>
      <c r="G915"/>
    </row>
    <row r="916" spans="1:7" ht="15" customHeight="1" x14ac:dyDescent="0.2">
      <c r="A916"/>
      <c r="B916"/>
      <c r="C916"/>
      <c r="D916"/>
      <c r="E916"/>
      <c r="F916"/>
      <c r="G916"/>
    </row>
    <row r="917" spans="1:7" ht="15" customHeight="1" x14ac:dyDescent="0.2">
      <c r="A917"/>
      <c r="B917"/>
      <c r="C917"/>
      <c r="D917"/>
      <c r="E917"/>
      <c r="F917"/>
      <c r="G917"/>
    </row>
    <row r="918" spans="1:7" ht="15" customHeight="1" x14ac:dyDescent="0.2">
      <c r="A918"/>
      <c r="B918"/>
      <c r="C918"/>
      <c r="D918"/>
      <c r="E918"/>
      <c r="F918"/>
      <c r="G918"/>
    </row>
    <row r="919" spans="1:7" ht="15" customHeight="1" x14ac:dyDescent="0.2">
      <c r="A919"/>
      <c r="B919"/>
      <c r="C919"/>
      <c r="D919"/>
      <c r="E919"/>
      <c r="F919"/>
      <c r="G919"/>
    </row>
    <row r="920" spans="1:7" ht="15" customHeight="1" x14ac:dyDescent="0.2">
      <c r="A920"/>
      <c r="B920"/>
      <c r="C920"/>
      <c r="D920"/>
      <c r="E920"/>
      <c r="F920"/>
      <c r="G920"/>
    </row>
    <row r="921" spans="1:7" ht="15" customHeight="1" x14ac:dyDescent="0.2">
      <c r="A921"/>
      <c r="B921"/>
      <c r="C921"/>
      <c r="D921"/>
      <c r="E921"/>
      <c r="F921"/>
      <c r="G921"/>
    </row>
    <row r="922" spans="1:7" ht="15" customHeight="1" x14ac:dyDescent="0.2">
      <c r="A922"/>
      <c r="B922"/>
      <c r="C922"/>
      <c r="D922"/>
      <c r="E922"/>
      <c r="F922"/>
      <c r="G922"/>
    </row>
    <row r="923" spans="1:7" ht="15" customHeight="1" x14ac:dyDescent="0.2">
      <c r="A923"/>
      <c r="B923"/>
      <c r="C923"/>
      <c r="D923"/>
      <c r="E923"/>
      <c r="F923"/>
      <c r="G923"/>
    </row>
    <row r="924" spans="1:7" ht="15" customHeight="1" x14ac:dyDescent="0.2">
      <c r="A924"/>
      <c r="B924"/>
      <c r="C924"/>
      <c r="D924"/>
      <c r="E924"/>
      <c r="F924"/>
      <c r="G924"/>
    </row>
    <row r="925" spans="1:7" ht="15" customHeight="1" x14ac:dyDescent="0.2">
      <c r="A925"/>
      <c r="B925"/>
      <c r="C925"/>
      <c r="D925"/>
      <c r="E925"/>
      <c r="F925"/>
      <c r="G925"/>
    </row>
    <row r="926" spans="1:7" ht="15" customHeight="1" x14ac:dyDescent="0.2">
      <c r="A926"/>
      <c r="B926"/>
      <c r="C926"/>
      <c r="D926"/>
      <c r="E926"/>
      <c r="F926"/>
      <c r="G926"/>
    </row>
    <row r="927" spans="1:7" ht="15" customHeight="1" x14ac:dyDescent="0.2">
      <c r="A927"/>
      <c r="B927"/>
      <c r="C927"/>
      <c r="D927"/>
      <c r="E927"/>
      <c r="F927"/>
      <c r="G927"/>
    </row>
    <row r="928" spans="1:7" ht="15" customHeight="1" x14ac:dyDescent="0.2">
      <c r="A928"/>
      <c r="B928"/>
      <c r="C928"/>
      <c r="D928"/>
      <c r="E928"/>
      <c r="F928"/>
      <c r="G928"/>
    </row>
    <row r="929" spans="1:7" ht="15" customHeight="1" x14ac:dyDescent="0.2">
      <c r="A929"/>
      <c r="B929"/>
      <c r="C929"/>
      <c r="D929"/>
      <c r="E929"/>
      <c r="F929"/>
      <c r="G929"/>
    </row>
    <row r="930" spans="1:7" ht="15" customHeight="1" x14ac:dyDescent="0.2">
      <c r="A930"/>
      <c r="B930"/>
      <c r="C930"/>
      <c r="D930"/>
      <c r="E930"/>
      <c r="F930"/>
      <c r="G930"/>
    </row>
    <row r="931" spans="1:7" ht="15" customHeight="1" x14ac:dyDescent="0.2">
      <c r="A931"/>
      <c r="B931"/>
      <c r="C931"/>
      <c r="D931"/>
      <c r="E931"/>
      <c r="F931"/>
      <c r="G931"/>
    </row>
    <row r="932" spans="1:7" ht="15" customHeight="1" x14ac:dyDescent="0.2">
      <c r="A932"/>
      <c r="B932"/>
      <c r="C932"/>
      <c r="D932"/>
      <c r="E932"/>
      <c r="F932"/>
      <c r="G932"/>
    </row>
    <row r="933" spans="1:7" ht="15" customHeight="1" x14ac:dyDescent="0.2">
      <c r="A933"/>
      <c r="B933"/>
      <c r="C933"/>
      <c r="D933"/>
      <c r="E933"/>
      <c r="F933"/>
      <c r="G933"/>
    </row>
  </sheetData>
  <customSheetViews>
    <customSheetView guid="{42E2132E-130A-11D4-8702-444553540000}" scale="60" fitToPage="1" showRuler="0">
      <pageMargins left="0" right="0" top="0" bottom="0" header="0" footer="0"/>
      <pageSetup scale="41" orientation="portrait" r:id="rId1"/>
      <headerFooter alignWithMargins="0"/>
    </customSheetView>
  </customSheetViews>
  <phoneticPr fontId="0" type="noConversion"/>
  <pageMargins left="0.75" right="0.75" top="1" bottom="1" header="0.5" footer="0.5"/>
  <pageSetup scale="74" orientation="portrait" r:id="rId2"/>
  <headerFooter alignWithMargins="0"/>
  <customProperties>
    <customPr name="_pios_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5"/>
  <sheetViews>
    <sheetView zoomScaleNormal="100" workbookViewId="0">
      <selection activeCell="Q8" sqref="Q8"/>
    </sheetView>
  </sheetViews>
  <sheetFormatPr defaultRowHeight="12.75" x14ac:dyDescent="0.2"/>
  <cols>
    <col min="1" max="1" width="4.7109375" customWidth="1"/>
    <col min="2" max="2" width="1.7109375" customWidth="1"/>
    <col min="3" max="3" width="16.85546875" customWidth="1"/>
    <col min="4" max="4" width="1.7109375" customWidth="1"/>
    <col min="5" max="5" width="15.7109375" customWidth="1"/>
    <col min="6" max="6" width="1.7109375" customWidth="1"/>
    <col min="7" max="7" width="14.140625" customWidth="1"/>
    <col min="8" max="8" width="1.7109375" customWidth="1"/>
    <col min="9" max="9" width="13.7109375" customWidth="1"/>
    <col min="10" max="10" width="1.7109375" customWidth="1"/>
    <col min="11" max="11" width="13.7109375" customWidth="1"/>
    <col min="12" max="12" width="1.7109375" customWidth="1"/>
    <col min="13" max="13" width="16.28515625" customWidth="1"/>
    <col min="14" max="14" width="1.7109375" customWidth="1"/>
    <col min="15" max="15" width="8.5703125" customWidth="1"/>
    <col min="16" max="16" width="1.7109375" customWidth="1"/>
    <col min="17" max="17" width="15.7109375" customWidth="1"/>
    <col min="18" max="18" width="1.7109375" customWidth="1"/>
    <col min="19" max="20" width="6.140625" customWidth="1"/>
    <col min="21" max="21" width="21.42578125" customWidth="1"/>
    <col min="22" max="22" width="4.5703125" customWidth="1"/>
    <col min="23" max="23" width="6" bestFit="1" customWidth="1"/>
    <col min="25" max="25" width="14" bestFit="1" customWidth="1"/>
    <col min="26" max="26" width="11.85546875" bestFit="1" customWidth="1"/>
  </cols>
  <sheetData>
    <row r="1" spans="1:19" ht="15" x14ac:dyDescent="0.25">
      <c r="A1" s="43" t="str">
        <f>Linkin!A1</f>
        <v>Kentucky American Water Company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9" ht="15" x14ac:dyDescent="0.25">
      <c r="A2" s="43" t="str">
        <f>Linkin!A3</f>
        <v>Case No. 2025-00122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4"/>
      <c r="S2" s="44"/>
    </row>
    <row r="3" spans="1:19" ht="15" x14ac:dyDescent="0.25">
      <c r="A3" s="43" t="str">
        <f>Linkin!E38</f>
        <v>Cost of Capital Summary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/>
      <c r="S3" s="44"/>
    </row>
    <row r="4" spans="1:19" ht="15" x14ac:dyDescent="0.25">
      <c r="A4" s="46" t="str">
        <f>Linkin!C12</f>
        <v>13-Month Average For Forecast Period Ending December 31, 2026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4"/>
      <c r="S4" s="44"/>
    </row>
    <row r="5" spans="1:19" ht="15" x14ac:dyDescent="0.25">
      <c r="A5" s="40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</row>
    <row r="6" spans="1:19" ht="15" x14ac:dyDescent="0.25">
      <c r="A6" s="110" t="s">
        <v>83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7" t="s">
        <v>69</v>
      </c>
      <c r="R6" s="40"/>
    </row>
    <row r="7" spans="1:19" ht="15" x14ac:dyDescent="0.25">
      <c r="A7" s="45" t="str">
        <f>Linkin!A17</f>
        <v>Type of Filing: __X__ Original  _____ Updated  _____ Revised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109" t="str">
        <f ca="1">RIGHT(CELL("filename",$A$2),LEN(CELL("filename",$A$2))-SEARCH("\Capital",CELL("filename",$A$2),1))</f>
        <v>Capital Structure\[KAWC 2025 Rate Case - Capital Structure.xlsx]Sch J-1</v>
      </c>
      <c r="R7" s="40"/>
    </row>
    <row r="8" spans="1:19" ht="15" x14ac:dyDescent="0.25">
      <c r="A8" s="45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109" t="str">
        <f>Linkin!G38</f>
        <v>Witness Responsible:   Jennifer Gonzales</v>
      </c>
      <c r="R8" s="40"/>
    </row>
    <row r="9" spans="1:19" ht="15" x14ac:dyDescent="0.25">
      <c r="A9" s="45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09" t="s">
        <v>84</v>
      </c>
      <c r="R9" s="40"/>
    </row>
    <row r="10" spans="1:19" ht="15" x14ac:dyDescent="0.25">
      <c r="A10" s="45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</row>
    <row r="11" spans="1:19" ht="15" x14ac:dyDescent="0.25">
      <c r="A11" s="45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</row>
    <row r="12" spans="1:19" ht="15" x14ac:dyDescent="0.25">
      <c r="A12" s="45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</row>
    <row r="13" spans="1:19" ht="15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</row>
    <row r="14" spans="1:19" ht="15" x14ac:dyDescent="0.25">
      <c r="A14" s="45"/>
      <c r="B14" s="45"/>
      <c r="C14" s="45"/>
      <c r="D14" s="45"/>
      <c r="E14" s="45"/>
      <c r="F14" s="45"/>
      <c r="G14" s="51" t="s">
        <v>85</v>
      </c>
      <c r="H14" s="51"/>
      <c r="I14" s="45"/>
      <c r="J14" s="45"/>
      <c r="K14" s="45"/>
      <c r="L14" s="45"/>
      <c r="M14" s="45"/>
      <c r="N14" s="45"/>
      <c r="O14" s="45"/>
      <c r="P14" s="45"/>
      <c r="Q14" s="51" t="s">
        <v>85</v>
      </c>
      <c r="R14" s="45"/>
      <c r="S14" s="45"/>
    </row>
    <row r="15" spans="1:19" ht="15" x14ac:dyDescent="0.25">
      <c r="A15" s="52" t="s">
        <v>86</v>
      </c>
      <c r="B15" s="40"/>
      <c r="C15" s="52" t="s">
        <v>87</v>
      </c>
      <c r="D15" s="45"/>
      <c r="E15" s="40"/>
      <c r="F15" s="40"/>
      <c r="G15" s="52" t="s">
        <v>88</v>
      </c>
      <c r="H15" s="52"/>
      <c r="I15" s="40"/>
      <c r="J15" s="40"/>
      <c r="K15" s="40"/>
      <c r="L15" s="40"/>
      <c r="M15" s="52" t="s">
        <v>89</v>
      </c>
      <c r="N15" s="52"/>
      <c r="O15" s="40"/>
      <c r="P15" s="40"/>
      <c r="Q15" s="52" t="s">
        <v>90</v>
      </c>
      <c r="R15" s="40"/>
      <c r="S15" s="40"/>
    </row>
    <row r="16" spans="1:19" ht="15.75" thickBot="1" x14ac:dyDescent="0.3">
      <c r="A16" s="53" t="s">
        <v>91</v>
      </c>
      <c r="B16" s="45"/>
      <c r="C16" s="53" t="s">
        <v>92</v>
      </c>
      <c r="D16" s="45"/>
      <c r="E16" s="53" t="s">
        <v>93</v>
      </c>
      <c r="F16" s="45"/>
      <c r="G16" s="53" t="s">
        <v>55</v>
      </c>
      <c r="H16" s="51"/>
      <c r="I16" s="53" t="s">
        <v>94</v>
      </c>
      <c r="J16" s="51"/>
      <c r="K16" s="53" t="s">
        <v>95</v>
      </c>
      <c r="L16" s="51"/>
      <c r="M16" s="53" t="s">
        <v>92</v>
      </c>
      <c r="N16" s="51"/>
      <c r="O16" s="53" t="s">
        <v>57</v>
      </c>
      <c r="P16" s="51"/>
      <c r="Q16" s="53" t="s">
        <v>96</v>
      </c>
      <c r="R16" s="45"/>
      <c r="S16" s="51"/>
    </row>
    <row r="17" spans="1:26" ht="15" x14ac:dyDescent="0.25">
      <c r="A17" s="51">
        <v>1</v>
      </c>
      <c r="B17" s="40"/>
      <c r="C17" s="40"/>
      <c r="D17" s="45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Y17" s="152"/>
    </row>
    <row r="18" spans="1:26" ht="15" x14ac:dyDescent="0.25">
      <c r="A18" s="51">
        <f>A17+1</f>
        <v>2</v>
      </c>
      <c r="B18" s="40"/>
      <c r="C18" s="45" t="s">
        <v>59</v>
      </c>
      <c r="D18" s="45"/>
      <c r="E18" s="52" t="str">
        <f>Linkin!C26</f>
        <v>W/P - 7-3</v>
      </c>
      <c r="F18" s="40"/>
      <c r="G18" s="73">
        <f>'Sch J WPs'!AH391</f>
        <v>8914663.3791061454</v>
      </c>
      <c r="H18" s="54"/>
      <c r="I18" s="79">
        <f>ROUND(G18/$G$26,5)</f>
        <v>1.306E-2</v>
      </c>
      <c r="J18" s="54"/>
      <c r="K18" s="73">
        <f>ROUND(I18*$G$32,5)</f>
        <v>8.3599999999999994E-3</v>
      </c>
      <c r="L18" s="54"/>
      <c r="M18" s="73">
        <f>G18+K18</f>
        <v>8914663.3874661457</v>
      </c>
      <c r="N18" s="54"/>
      <c r="O18" s="55">
        <f>'Sch J WPs'!AH394</f>
        <v>4.1583538461538463E-2</v>
      </c>
      <c r="P18" s="55"/>
      <c r="Q18" s="55">
        <f>ROUND(O18*I18,4)</f>
        <v>5.0000000000000001E-4</v>
      </c>
      <c r="R18" s="40"/>
      <c r="S18" s="160"/>
      <c r="T18" s="167"/>
      <c r="U18" s="41"/>
      <c r="V18" s="41"/>
      <c r="W18" s="41"/>
      <c r="Y18" s="174"/>
    </row>
    <row r="19" spans="1:26" ht="15" x14ac:dyDescent="0.25">
      <c r="A19" s="51">
        <f t="shared" ref="A19:A32" si="0">A18+1</f>
        <v>3</v>
      </c>
      <c r="B19" s="40"/>
      <c r="C19" s="40"/>
      <c r="D19" s="40"/>
      <c r="E19" s="52"/>
      <c r="F19" s="40"/>
      <c r="G19" s="45"/>
      <c r="H19" s="40"/>
      <c r="I19" s="79"/>
      <c r="J19" s="40"/>
      <c r="K19" s="45"/>
      <c r="L19" s="40"/>
      <c r="M19" s="45"/>
      <c r="N19" s="40"/>
      <c r="O19" s="55"/>
      <c r="P19" s="55"/>
      <c r="Q19" s="55"/>
      <c r="R19" s="40"/>
      <c r="S19" s="160"/>
      <c r="U19" s="40" t="s">
        <v>97</v>
      </c>
      <c r="V19" s="41"/>
      <c r="W19" s="41"/>
      <c r="Y19" s="178"/>
    </row>
    <row r="20" spans="1:26" ht="15" x14ac:dyDescent="0.25">
      <c r="A20" s="51">
        <f t="shared" si="0"/>
        <v>4</v>
      </c>
      <c r="B20" s="40"/>
      <c r="C20" s="45" t="s">
        <v>60</v>
      </c>
      <c r="D20" s="40"/>
      <c r="E20" s="52" t="str">
        <f>Linkin!C27</f>
        <v>W/P - 7-4</v>
      </c>
      <c r="F20" s="40"/>
      <c r="G20" s="45">
        <f>'Sch J WPs'!BB40</f>
        <v>314752544.23775923</v>
      </c>
      <c r="H20" s="56"/>
      <c r="I20" s="79">
        <f>ROUND(G20/$G$26,5)</f>
        <v>0.46101999999999999</v>
      </c>
      <c r="J20" s="56"/>
      <c r="K20" s="191">
        <f>ROUND(I20*$G$32,5)</f>
        <v>0.29504999999999998</v>
      </c>
      <c r="L20" s="56"/>
      <c r="M20" s="45">
        <f>G20+K20</f>
        <v>314752544.53280926</v>
      </c>
      <c r="N20" s="56"/>
      <c r="O20" s="55">
        <f>'Sch J WPs'!AN44</f>
        <v>4.6956586278888462E-2</v>
      </c>
      <c r="P20" s="55"/>
      <c r="Q20" s="55">
        <f>ROUND(O20*I20,4)</f>
        <v>2.1600000000000001E-2</v>
      </c>
      <c r="R20" s="40"/>
      <c r="S20" s="160"/>
      <c r="T20" s="167"/>
      <c r="U20" s="40"/>
      <c r="V20" s="41"/>
      <c r="W20" s="79"/>
      <c r="Y20" s="178"/>
      <c r="Z20" s="179"/>
    </row>
    <row r="21" spans="1:26" ht="15" x14ac:dyDescent="0.25">
      <c r="A21" s="51">
        <f t="shared" si="0"/>
        <v>5</v>
      </c>
      <c r="B21" s="40"/>
      <c r="C21" s="40"/>
      <c r="D21" s="40"/>
      <c r="E21" s="52"/>
      <c r="F21" s="40"/>
      <c r="G21" s="45"/>
      <c r="H21" s="40"/>
      <c r="I21" s="79"/>
      <c r="J21" s="40"/>
      <c r="K21" s="45"/>
      <c r="L21" s="40"/>
      <c r="M21" s="45"/>
      <c r="N21" s="40"/>
      <c r="O21" s="55"/>
      <c r="P21" s="55"/>
      <c r="Q21" s="55"/>
      <c r="R21" s="40"/>
      <c r="S21" s="160"/>
      <c r="U21" s="45" t="s">
        <v>98</v>
      </c>
      <c r="V21" s="41"/>
      <c r="W21" s="79">
        <f>Q26</f>
        <v>7.8600000000000003E-2</v>
      </c>
      <c r="Y21" s="178"/>
    </row>
    <row r="22" spans="1:26" ht="15" x14ac:dyDescent="0.25">
      <c r="A22" s="51">
        <f t="shared" si="0"/>
        <v>6</v>
      </c>
      <c r="B22" s="40"/>
      <c r="C22" s="45" t="s">
        <v>13</v>
      </c>
      <c r="D22" s="40"/>
      <c r="E22" s="52" t="str">
        <f>Linkin!C28</f>
        <v>W/P - 7-5</v>
      </c>
      <c r="F22" s="40"/>
      <c r="G22" s="45">
        <f>'Sch J WPs'!AX295</f>
        <v>2245973.7738461541</v>
      </c>
      <c r="H22" s="56"/>
      <c r="I22" s="79">
        <f>ROUND(G22/$G$26,5)</f>
        <v>3.29E-3</v>
      </c>
      <c r="J22" s="56"/>
      <c r="K22" s="45">
        <f>ROUND(I22*$G$32,5)</f>
        <v>2.1099999999999999E-3</v>
      </c>
      <c r="L22" s="56"/>
      <c r="M22" s="45">
        <f>G22+K22</f>
        <v>2245973.7759561539</v>
      </c>
      <c r="N22" s="56"/>
      <c r="O22" s="55">
        <f>'Sch J WPs'!AN299</f>
        <v>8.5000000000000006E-2</v>
      </c>
      <c r="P22" s="55"/>
      <c r="Q22" s="55">
        <f>ROUND(O22*I22,4)</f>
        <v>2.9999999999999997E-4</v>
      </c>
      <c r="R22" s="40"/>
      <c r="S22" s="160"/>
      <c r="T22" s="167"/>
      <c r="U22" s="40"/>
      <c r="V22" s="41"/>
      <c r="W22" s="40"/>
      <c r="Y22" s="174"/>
    </row>
    <row r="23" spans="1:26" ht="15" x14ac:dyDescent="0.25">
      <c r="A23" s="51">
        <f t="shared" si="0"/>
        <v>7</v>
      </c>
      <c r="B23" s="40"/>
      <c r="C23" s="40"/>
      <c r="D23" s="40"/>
      <c r="E23" s="52"/>
      <c r="F23" s="40"/>
      <c r="G23" s="45"/>
      <c r="H23" s="40"/>
      <c r="I23" s="79"/>
      <c r="J23" s="40"/>
      <c r="K23" s="45"/>
      <c r="L23" s="40"/>
      <c r="M23" s="45"/>
      <c r="N23" s="40"/>
      <c r="O23" s="55"/>
      <c r="P23" s="55"/>
      <c r="Q23" s="55"/>
      <c r="R23" s="40"/>
      <c r="S23" s="160"/>
      <c r="U23" s="45" t="s">
        <v>99</v>
      </c>
      <c r="V23" s="41"/>
      <c r="W23" s="79">
        <f>Q18+Q20</f>
        <v>2.2100000000000002E-2</v>
      </c>
      <c r="Y23" s="174"/>
    </row>
    <row r="24" spans="1:26" ht="15" x14ac:dyDescent="0.25">
      <c r="A24" s="51">
        <f t="shared" si="0"/>
        <v>8</v>
      </c>
      <c r="B24" s="40"/>
      <c r="C24" s="45" t="s">
        <v>11</v>
      </c>
      <c r="D24" s="40"/>
      <c r="E24" s="52" t="str">
        <f>Linkin!C29</f>
        <v>W/P - 7-6</v>
      </c>
      <c r="F24" s="40"/>
      <c r="G24" s="192">
        <f>'Sch J WPs'!AH421</f>
        <v>356818464.94526601</v>
      </c>
      <c r="H24" s="56"/>
      <c r="I24" s="193">
        <f>1-SUM(I18:I22)</f>
        <v>0.52262999999999993</v>
      </c>
      <c r="J24" s="56"/>
      <c r="K24" s="194">
        <f>ROUND(I24*$G$32,5)</f>
        <v>0.33448</v>
      </c>
      <c r="L24" s="56"/>
      <c r="M24" s="192">
        <f>G24+K24</f>
        <v>356818465.279746</v>
      </c>
      <c r="N24" s="56"/>
      <c r="O24" s="79">
        <v>0.1075</v>
      </c>
      <c r="P24" s="55"/>
      <c r="Q24" s="195">
        <f>ROUND(O24*I24,4)</f>
        <v>5.62E-2</v>
      </c>
      <c r="R24" s="40"/>
      <c r="S24" s="160"/>
      <c r="T24" s="167"/>
      <c r="Y24" s="174"/>
    </row>
    <row r="25" spans="1:26" ht="15" x14ac:dyDescent="0.25">
      <c r="A25" s="51">
        <f t="shared" si="0"/>
        <v>9</v>
      </c>
      <c r="B25" s="40"/>
      <c r="C25" s="40"/>
      <c r="D25" s="40"/>
      <c r="E25" s="52"/>
      <c r="F25" s="40"/>
      <c r="G25" s="45"/>
      <c r="H25" s="40"/>
      <c r="I25" s="55"/>
      <c r="J25" s="40"/>
      <c r="K25" s="45"/>
      <c r="L25" s="40"/>
      <c r="M25" s="45"/>
      <c r="N25" s="40"/>
      <c r="O25" s="55"/>
      <c r="P25" s="55"/>
      <c r="Q25" s="55"/>
      <c r="R25" s="40"/>
      <c r="S25" s="160"/>
      <c r="Y25" s="174"/>
    </row>
    <row r="26" spans="1:26" ht="15.75" thickBot="1" x14ac:dyDescent="0.3">
      <c r="A26" s="51">
        <f t="shared" si="0"/>
        <v>10</v>
      </c>
      <c r="B26" s="40"/>
      <c r="C26" s="45" t="s">
        <v>100</v>
      </c>
      <c r="D26" s="40"/>
      <c r="E26" s="52"/>
      <c r="F26" s="40"/>
      <c r="G26" s="74">
        <f>SUM(G18:G24)</f>
        <v>682731646.33597755</v>
      </c>
      <c r="H26" s="54"/>
      <c r="I26" s="58" t="s">
        <v>101</v>
      </c>
      <c r="J26" s="54"/>
      <c r="K26" s="126">
        <f>SUM(K18:K24)</f>
        <v>0.6399999999999999</v>
      </c>
      <c r="L26" s="54"/>
      <c r="M26" s="74">
        <f>SUM(M18:M24)</f>
        <v>682731646.97597754</v>
      </c>
      <c r="N26" s="54"/>
      <c r="O26" s="55"/>
      <c r="P26" s="55"/>
      <c r="Q26" s="58">
        <f>SUM(Q18:Q24)</f>
        <v>7.8600000000000003E-2</v>
      </c>
      <c r="R26" s="40"/>
      <c r="S26" s="160"/>
      <c r="T26" s="167"/>
      <c r="Y26" s="174"/>
    </row>
    <row r="27" spans="1:26" ht="15.75" thickTop="1" x14ac:dyDescent="0.25">
      <c r="A27" s="51">
        <f t="shared" si="0"/>
        <v>11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160"/>
    </row>
    <row r="28" spans="1:26" ht="15" x14ac:dyDescent="0.25">
      <c r="A28" s="51">
        <f t="shared" si="0"/>
        <v>12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</row>
    <row r="29" spans="1:26" ht="15" x14ac:dyDescent="0.25">
      <c r="A29" s="51">
        <f t="shared" si="0"/>
        <v>13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59"/>
      <c r="N29" s="59"/>
      <c r="O29" s="40"/>
      <c r="P29" s="40"/>
      <c r="Q29" s="40"/>
      <c r="R29" s="40"/>
      <c r="S29" s="40"/>
    </row>
    <row r="30" spans="1:26" ht="15" x14ac:dyDescent="0.25">
      <c r="A30" s="51">
        <f t="shared" si="0"/>
        <v>14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59"/>
      <c r="N30" s="59"/>
      <c r="O30" s="40"/>
      <c r="P30" s="40"/>
      <c r="R30" s="40"/>
      <c r="S30" s="40"/>
    </row>
    <row r="31" spans="1:26" ht="15" x14ac:dyDescent="0.25">
      <c r="A31" s="51">
        <f t="shared" si="0"/>
        <v>15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</row>
    <row r="32" spans="1:26" ht="15.75" thickBot="1" x14ac:dyDescent="0.3">
      <c r="A32" s="51">
        <f t="shared" si="0"/>
        <v>16</v>
      </c>
      <c r="B32" s="40"/>
      <c r="C32" s="45" t="s">
        <v>102</v>
      </c>
      <c r="D32" s="40"/>
      <c r="E32" s="52" t="str">
        <f>Linkin!C30</f>
        <v>W/P - 7-7</v>
      </c>
      <c r="F32" s="40"/>
      <c r="G32" s="126">
        <f>'Sch J WPs'!AH448</f>
        <v>0.64000000000216928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17" ht="13.5" thickTop="1" x14ac:dyDescent="0.2"/>
    <row r="36" spans="1:17" ht="15" x14ac:dyDescent="0.25">
      <c r="A36" s="17"/>
      <c r="G36" s="73"/>
      <c r="H36" s="54"/>
      <c r="I36" s="55"/>
      <c r="J36" s="54"/>
      <c r="K36" s="73"/>
      <c r="L36" s="54"/>
      <c r="M36" s="73"/>
      <c r="N36" s="54"/>
      <c r="O36" s="55"/>
      <c r="P36" s="55"/>
      <c r="Q36" s="55"/>
    </row>
    <row r="37" spans="1:17" ht="15" x14ac:dyDescent="0.25">
      <c r="A37" s="45"/>
      <c r="B37" s="45"/>
      <c r="C37" s="45"/>
      <c r="D37" s="45"/>
      <c r="E37" s="45"/>
      <c r="F37" s="45"/>
      <c r="G37" s="45"/>
      <c r="H37" s="40"/>
      <c r="I37" s="55"/>
      <c r="J37" s="40"/>
      <c r="K37" s="45"/>
      <c r="L37" s="40"/>
      <c r="M37" s="45"/>
      <c r="N37" s="40"/>
      <c r="O37" s="55"/>
      <c r="P37" s="55"/>
      <c r="Q37" s="55"/>
    </row>
    <row r="38" spans="1:17" ht="15" x14ac:dyDescent="0.25">
      <c r="A38" s="52"/>
      <c r="B38" s="40"/>
      <c r="C38" s="52"/>
      <c r="D38" s="45"/>
      <c r="E38" s="40"/>
      <c r="F38" s="40"/>
      <c r="G38" s="45"/>
      <c r="H38" s="56"/>
      <c r="I38" s="55"/>
      <c r="J38" s="56"/>
      <c r="K38" s="45"/>
      <c r="L38" s="56"/>
      <c r="M38" s="45"/>
      <c r="N38" s="56"/>
      <c r="O38" s="55"/>
      <c r="P38" s="55"/>
      <c r="Q38" s="55"/>
    </row>
    <row r="39" spans="1:17" ht="15" x14ac:dyDescent="0.25">
      <c r="A39" s="51"/>
      <c r="B39" s="45"/>
      <c r="C39" s="51"/>
      <c r="D39" s="45"/>
      <c r="E39" s="51"/>
      <c r="F39" s="45"/>
      <c r="G39" s="45"/>
      <c r="H39" s="40"/>
      <c r="I39" s="55"/>
      <c r="J39" s="40"/>
      <c r="K39" s="45"/>
      <c r="L39" s="40"/>
      <c r="M39" s="45"/>
      <c r="N39" s="40"/>
      <c r="O39" s="55"/>
      <c r="P39" s="55"/>
      <c r="Q39" s="55"/>
    </row>
    <row r="40" spans="1:17" ht="15" x14ac:dyDescent="0.25">
      <c r="A40" s="51"/>
      <c r="B40" s="40"/>
      <c r="C40" s="40"/>
      <c r="D40" s="45"/>
      <c r="E40" s="40"/>
      <c r="F40" s="40"/>
      <c r="G40" s="45"/>
      <c r="H40" s="56"/>
      <c r="I40" s="55"/>
      <c r="J40" s="56"/>
      <c r="K40" s="45"/>
      <c r="L40" s="56"/>
      <c r="M40" s="45"/>
      <c r="N40" s="56"/>
      <c r="O40" s="55"/>
      <c r="P40" s="55"/>
      <c r="Q40" s="55"/>
    </row>
    <row r="41" spans="1:17" ht="15" x14ac:dyDescent="0.25">
      <c r="A41" s="51"/>
      <c r="B41" s="40"/>
      <c r="C41" s="45"/>
      <c r="D41" s="45"/>
      <c r="E41" s="52"/>
      <c r="F41" s="40"/>
      <c r="G41" s="45"/>
      <c r="H41" s="40"/>
      <c r="I41" s="55"/>
      <c r="J41" s="40"/>
      <c r="K41" s="45"/>
      <c r="L41" s="40"/>
      <c r="M41" s="45"/>
      <c r="N41" s="40"/>
      <c r="O41" s="55"/>
      <c r="P41" s="55"/>
      <c r="Q41" s="55"/>
    </row>
    <row r="42" spans="1:17" ht="15" x14ac:dyDescent="0.25">
      <c r="A42" s="51"/>
      <c r="B42" s="40"/>
      <c r="C42" s="40"/>
      <c r="D42" s="40"/>
      <c r="E42" s="52"/>
      <c r="F42" s="40"/>
      <c r="G42" s="45"/>
      <c r="H42" s="56"/>
      <c r="I42" s="55"/>
      <c r="J42" s="56"/>
      <c r="K42" s="45"/>
      <c r="L42" s="56"/>
      <c r="M42" s="45"/>
      <c r="N42" s="56"/>
      <c r="O42" s="55"/>
      <c r="P42" s="55"/>
      <c r="Q42" s="55"/>
    </row>
    <row r="43" spans="1:17" ht="15" x14ac:dyDescent="0.25">
      <c r="A43" s="51"/>
      <c r="B43" s="40"/>
      <c r="C43" s="45"/>
      <c r="D43" s="40"/>
      <c r="E43" s="52"/>
      <c r="F43" s="40"/>
      <c r="G43" s="45"/>
      <c r="H43" s="40"/>
      <c r="I43" s="55"/>
      <c r="J43" s="40"/>
      <c r="K43" s="45"/>
      <c r="L43" s="40"/>
      <c r="M43" s="45"/>
      <c r="N43" s="40"/>
      <c r="O43" s="55"/>
      <c r="P43" s="55"/>
      <c r="Q43" s="55"/>
    </row>
    <row r="44" spans="1:17" ht="15" x14ac:dyDescent="0.25">
      <c r="A44" s="51"/>
      <c r="B44" s="40"/>
      <c r="C44" s="40"/>
      <c r="D44" s="40"/>
      <c r="E44" s="52"/>
      <c r="F44" s="40"/>
      <c r="G44" s="73"/>
      <c r="H44" s="54"/>
      <c r="I44" s="55"/>
      <c r="J44" s="54"/>
      <c r="K44" s="73"/>
      <c r="L44" s="54"/>
      <c r="M44" s="73"/>
      <c r="N44" s="54"/>
      <c r="O44" s="55"/>
      <c r="P44" s="55"/>
      <c r="Q44" s="55"/>
    </row>
    <row r="45" spans="1:17" ht="15" x14ac:dyDescent="0.25">
      <c r="A45" s="51"/>
      <c r="B45" s="40"/>
      <c r="C45" s="45"/>
      <c r="D45" s="40"/>
      <c r="E45" s="52"/>
      <c r="F45" s="40"/>
      <c r="G45" s="45"/>
      <c r="H45" s="56"/>
      <c r="I45" s="55"/>
      <c r="J45" s="56"/>
      <c r="K45" s="45"/>
      <c r="L45" s="56"/>
      <c r="M45" s="45"/>
      <c r="N45" s="56"/>
      <c r="O45" s="55"/>
      <c r="P45" s="55"/>
      <c r="Q45" s="55"/>
    </row>
    <row r="46" spans="1:17" ht="15" x14ac:dyDescent="0.25">
      <c r="A46" s="51"/>
      <c r="B46" s="40"/>
      <c r="C46" s="40"/>
      <c r="D46" s="40"/>
      <c r="E46" s="52"/>
      <c r="F46" s="40"/>
      <c r="G46" s="45"/>
      <c r="H46" s="40"/>
      <c r="I46" s="55"/>
      <c r="J46" s="40"/>
      <c r="K46" s="45"/>
      <c r="L46" s="40"/>
      <c r="M46" s="45"/>
      <c r="N46" s="40"/>
      <c r="O46" s="55"/>
      <c r="P46" s="55"/>
      <c r="Q46" s="55"/>
    </row>
    <row r="47" spans="1:17" ht="15" x14ac:dyDescent="0.25">
      <c r="A47" s="51"/>
      <c r="B47" s="40"/>
      <c r="C47" s="45"/>
      <c r="D47" s="40"/>
      <c r="E47" s="52"/>
      <c r="F47" s="40"/>
      <c r="G47" s="45"/>
      <c r="H47" s="56"/>
      <c r="I47" s="55"/>
      <c r="J47" s="56"/>
      <c r="K47" s="45"/>
      <c r="L47" s="56"/>
      <c r="M47" s="45"/>
      <c r="N47" s="56"/>
      <c r="O47" s="55"/>
      <c r="P47" s="55"/>
      <c r="Q47" s="55"/>
    </row>
    <row r="48" spans="1:17" ht="15" x14ac:dyDescent="0.25">
      <c r="A48" s="51"/>
      <c r="B48" s="40"/>
      <c r="C48" s="40"/>
      <c r="D48" s="40"/>
      <c r="E48" s="52"/>
      <c r="F48" s="40"/>
      <c r="G48" s="45"/>
      <c r="H48" s="40"/>
      <c r="I48" s="55"/>
      <c r="J48" s="40"/>
      <c r="K48" s="45"/>
      <c r="L48" s="40"/>
      <c r="M48" s="45"/>
      <c r="N48" s="40"/>
      <c r="O48" s="55"/>
      <c r="P48" s="55"/>
      <c r="Q48" s="55"/>
    </row>
    <row r="49" spans="1:17" ht="15" x14ac:dyDescent="0.25">
      <c r="A49" s="51"/>
      <c r="B49" s="40"/>
      <c r="C49" s="45"/>
      <c r="D49" s="40"/>
      <c r="E49" s="52"/>
      <c r="F49" s="40"/>
      <c r="G49" s="73"/>
      <c r="H49" s="54"/>
      <c r="I49" s="55"/>
      <c r="J49" s="54"/>
      <c r="K49" s="73"/>
      <c r="L49" s="54"/>
      <c r="M49" s="73"/>
      <c r="N49" s="54"/>
      <c r="O49" s="55"/>
      <c r="P49" s="55"/>
      <c r="Q49" s="55"/>
    </row>
    <row r="50" spans="1:17" ht="15" x14ac:dyDescent="0.25">
      <c r="A50" s="51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</row>
    <row r="51" spans="1:17" ht="15" x14ac:dyDescent="0.25">
      <c r="A51" s="51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</row>
    <row r="52" spans="1:17" ht="15" x14ac:dyDescent="0.25">
      <c r="A52" s="51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59"/>
      <c r="N52" s="59"/>
      <c r="O52" s="40"/>
      <c r="P52" s="40"/>
      <c r="Q52" s="40"/>
    </row>
    <row r="53" spans="1:17" ht="15" x14ac:dyDescent="0.25">
      <c r="A53" s="51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59"/>
      <c r="N53" s="59"/>
      <c r="O53" s="40"/>
      <c r="P53" s="40"/>
      <c r="Q53" s="40"/>
    </row>
    <row r="54" spans="1:17" ht="15" x14ac:dyDescent="0.25">
      <c r="A54" s="51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</row>
    <row r="55" spans="1:17" ht="15" x14ac:dyDescent="0.25">
      <c r="A55" s="51"/>
      <c r="B55" s="40"/>
      <c r="C55" s="45"/>
      <c r="D55" s="40"/>
      <c r="E55" s="52"/>
      <c r="F55" s="40"/>
      <c r="G55" s="73"/>
      <c r="H55" s="40"/>
      <c r="I55" s="40"/>
      <c r="J55" s="40"/>
      <c r="K55" s="40"/>
      <c r="L55" s="40"/>
      <c r="M55" s="40"/>
      <c r="N55" s="40"/>
      <c r="O55" s="40"/>
      <c r="P55" s="40"/>
      <c r="Q55" s="40"/>
    </row>
  </sheetData>
  <printOptions horizontalCentered="1"/>
  <pageMargins left="0.75" right="0.75" top="1" bottom="0.5" header="0.3" footer="0.3"/>
  <pageSetup scale="85" orientation="landscape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autoPageBreaks="0"/>
  </sheetPr>
  <dimension ref="A1:CL487"/>
  <sheetViews>
    <sheetView view="pageBreakPreview" topLeftCell="A31" zoomScale="80" zoomScaleNormal="100" zoomScaleSheetLayoutView="80" workbookViewId="0">
      <selection activeCell="Q54" sqref="Q54"/>
    </sheetView>
  </sheetViews>
  <sheetFormatPr defaultColWidth="16.7109375" defaultRowHeight="14.25" x14ac:dyDescent="0.2"/>
  <cols>
    <col min="1" max="1" width="4.7109375" style="41" customWidth="1"/>
    <col min="2" max="2" width="1.7109375" style="41" customWidth="1"/>
    <col min="3" max="3" width="16.85546875" style="41" customWidth="1"/>
    <col min="4" max="4" width="1.7109375" style="41" customWidth="1"/>
    <col min="5" max="5" width="15.7109375" style="41" customWidth="1"/>
    <col min="6" max="6" width="1.7109375" style="41" customWidth="1"/>
    <col min="7" max="7" width="14.140625" style="41" customWidth="1"/>
    <col min="8" max="8" width="1.7109375" style="41" customWidth="1"/>
    <col min="9" max="9" width="13.7109375" style="41" customWidth="1"/>
    <col min="10" max="10" width="1.7109375" style="41" customWidth="1"/>
    <col min="11" max="11" width="13.7109375" style="41" customWidth="1"/>
    <col min="12" max="12" width="1.7109375" style="41" customWidth="1"/>
    <col min="13" max="13" width="16.28515625" style="41" customWidth="1"/>
    <col min="14" max="14" width="1.7109375" style="41" customWidth="1"/>
    <col min="15" max="15" width="8.5703125" style="41" customWidth="1"/>
    <col min="16" max="16" width="1.7109375" style="41" customWidth="1"/>
    <col min="17" max="17" width="15.7109375" style="41" customWidth="1"/>
    <col min="18" max="18" width="1.7109375" style="41" customWidth="1"/>
    <col min="19" max="19" width="15.28515625" style="41" bestFit="1" customWidth="1"/>
    <col min="20" max="20" width="14.5703125" style="41" bestFit="1" customWidth="1"/>
    <col min="21" max="21" width="9.140625" style="41" customWidth="1"/>
    <col min="22" max="22" width="18.85546875" style="41" customWidth="1"/>
    <col min="23" max="38" width="9.140625" style="41" customWidth="1"/>
    <col min="39" max="16384" width="16.7109375" style="41"/>
  </cols>
  <sheetData>
    <row r="1" spans="1:25" ht="15" x14ac:dyDescent="0.25">
      <c r="A1" s="43" t="str">
        <f>Linkin!A1</f>
        <v>Kentucky American Water Company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4"/>
      <c r="S1" s="44"/>
      <c r="T1" s="45"/>
      <c r="V1" s="42"/>
    </row>
    <row r="2" spans="1:25" ht="15" x14ac:dyDescent="0.25">
      <c r="A2" s="43" t="str">
        <f>Linkin!A3</f>
        <v>Case No. 2025-00122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4"/>
      <c r="S2" s="44"/>
      <c r="T2" s="45"/>
      <c r="V2" s="42"/>
    </row>
    <row r="3" spans="1:25" ht="15" x14ac:dyDescent="0.25">
      <c r="A3" s="43" t="str">
        <f>Linkin!E39</f>
        <v>Cost of Capital Summary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/>
      <c r="S3" s="44"/>
      <c r="T3" s="45"/>
      <c r="V3" s="42"/>
    </row>
    <row r="4" spans="1:25" ht="15" x14ac:dyDescent="0.25">
      <c r="A4" s="43" t="str">
        <f>Linkin!C11</f>
        <v>As of December 31, 2026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4"/>
      <c r="S4" s="44"/>
      <c r="T4" s="45"/>
      <c r="V4" s="42"/>
    </row>
    <row r="5" spans="1:25" ht="15" x14ac:dyDescent="0.25">
      <c r="A5" s="46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5"/>
      <c r="V5" s="42"/>
    </row>
    <row r="6" spans="1:25" ht="15" x14ac:dyDescent="0.25">
      <c r="A6" s="110" t="s">
        <v>83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7" t="s">
        <v>103</v>
      </c>
      <c r="R6" s="44"/>
      <c r="V6" s="42"/>
      <c r="W6" s="40"/>
    </row>
    <row r="7" spans="1:25" ht="15" x14ac:dyDescent="0.25">
      <c r="A7" s="45" t="str">
        <f>Linkin!A17</f>
        <v>Type of Filing: __X__ Original  _____ Updated  _____ Revised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109" t="str">
        <f ca="1">RIGHT(CELL("filename",$A$1),LEN(CELL("filename",$A$1))-SEARCH("\Capital",CELL("filename",$A$1),1))</f>
        <v>Capital Structure\[KAWC 2025 Rate Case - Capital Structure.xlsx]Sch J-2</v>
      </c>
      <c r="R7" s="40"/>
      <c r="V7" s="42"/>
      <c r="W7" s="40"/>
    </row>
    <row r="8" spans="1:25" ht="15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113" t="str">
        <f>Linkin!G39</f>
        <v>Witness Responsible:   Jennifer Gonzales</v>
      </c>
      <c r="R8" s="40"/>
      <c r="U8" s="48"/>
      <c r="V8" s="49"/>
      <c r="W8" s="45"/>
      <c r="Y8" s="79"/>
    </row>
    <row r="9" spans="1:25" ht="15" x14ac:dyDescent="0.25">
      <c r="A9" s="45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09" t="s">
        <v>104</v>
      </c>
      <c r="R9" s="40"/>
      <c r="V9" s="42"/>
      <c r="W9" s="40"/>
      <c r="Y9" s="40"/>
    </row>
    <row r="10" spans="1:25" ht="15" x14ac:dyDescent="0.25">
      <c r="A10" s="45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7"/>
      <c r="U10" s="48"/>
      <c r="V10" s="49"/>
      <c r="W10" s="45"/>
      <c r="Y10" s="79"/>
    </row>
    <row r="11" spans="1:25" ht="15" x14ac:dyDescent="0.25">
      <c r="A11" s="45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7"/>
      <c r="U11" s="48"/>
      <c r="V11" s="49"/>
      <c r="W11" s="48"/>
      <c r="Y11" s="50"/>
    </row>
    <row r="12" spans="1:25" ht="15" x14ac:dyDescent="0.25">
      <c r="A12" s="45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7"/>
      <c r="U12" s="48"/>
      <c r="V12" s="49"/>
      <c r="W12" s="48"/>
      <c r="Y12" s="50"/>
    </row>
    <row r="13" spans="1:25" ht="15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V13" s="42"/>
    </row>
    <row r="14" spans="1:25" ht="15" x14ac:dyDescent="0.25">
      <c r="A14" s="45"/>
      <c r="B14" s="45"/>
      <c r="C14" s="45"/>
      <c r="D14" s="45"/>
      <c r="E14" s="45"/>
      <c r="F14" s="45"/>
      <c r="G14" s="51" t="s">
        <v>105</v>
      </c>
      <c r="H14" s="51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51"/>
      <c r="T14" s="45"/>
      <c r="V14" s="42"/>
    </row>
    <row r="15" spans="1:25" ht="15" x14ac:dyDescent="0.25">
      <c r="A15" s="52" t="s">
        <v>86</v>
      </c>
      <c r="B15" s="40"/>
      <c r="C15" s="52" t="s">
        <v>87</v>
      </c>
      <c r="D15" s="40"/>
      <c r="E15" s="40"/>
      <c r="F15" s="40"/>
      <c r="G15" s="52" t="s">
        <v>106</v>
      </c>
      <c r="H15" s="52"/>
      <c r="I15" s="40"/>
      <c r="J15" s="40"/>
      <c r="K15" s="40"/>
      <c r="L15" s="40"/>
      <c r="M15" s="52" t="s">
        <v>89</v>
      </c>
      <c r="N15" s="52"/>
      <c r="O15" s="40"/>
      <c r="P15" s="40"/>
      <c r="Q15" s="52" t="s">
        <v>107</v>
      </c>
      <c r="R15" s="40"/>
      <c r="S15" s="52"/>
      <c r="T15" s="40"/>
      <c r="V15" s="42"/>
    </row>
    <row r="16" spans="1:25" ht="15.75" thickBot="1" x14ac:dyDescent="0.3">
      <c r="A16" s="53" t="s">
        <v>91</v>
      </c>
      <c r="B16" s="45"/>
      <c r="C16" s="53" t="s">
        <v>92</v>
      </c>
      <c r="D16" s="45"/>
      <c r="E16" s="53" t="s">
        <v>93</v>
      </c>
      <c r="F16" s="45"/>
      <c r="G16" s="53" t="s">
        <v>108</v>
      </c>
      <c r="H16" s="51"/>
      <c r="I16" s="53" t="s">
        <v>94</v>
      </c>
      <c r="J16" s="51"/>
      <c r="K16" s="53" t="s">
        <v>95</v>
      </c>
      <c r="L16" s="51"/>
      <c r="M16" s="53" t="s">
        <v>92</v>
      </c>
      <c r="N16" s="51"/>
      <c r="O16" s="53" t="s">
        <v>57</v>
      </c>
      <c r="P16" s="51"/>
      <c r="Q16" s="53" t="s">
        <v>96</v>
      </c>
      <c r="R16" s="45"/>
      <c r="S16" s="51"/>
      <c r="T16" s="45"/>
      <c r="V16" s="42"/>
    </row>
    <row r="17" spans="1:90" ht="15" x14ac:dyDescent="0.25">
      <c r="A17" s="51">
        <v>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V17" s="42"/>
    </row>
    <row r="18" spans="1:90" ht="15" x14ac:dyDescent="0.25">
      <c r="A18" s="51">
        <f>A17+1</f>
        <v>2</v>
      </c>
      <c r="B18" s="40"/>
      <c r="C18" s="45" t="s">
        <v>59</v>
      </c>
      <c r="D18" s="40"/>
      <c r="E18" s="51" t="s">
        <v>109</v>
      </c>
      <c r="F18" s="40"/>
      <c r="G18" s="73">
        <f>'Sch J-3'!G21</f>
        <v>16412973.364313511</v>
      </c>
      <c r="H18" s="54"/>
      <c r="I18" s="55">
        <f>ROUND(G18/$G$26,5)</f>
        <v>2.3060000000000001E-2</v>
      </c>
      <c r="J18" s="54"/>
      <c r="K18" s="73">
        <f>ROUND(I18*$G$32,0)</f>
        <v>0</v>
      </c>
      <c r="L18" s="54"/>
      <c r="M18" s="73">
        <f>G18+K18</f>
        <v>16412973.364313511</v>
      </c>
      <c r="N18" s="54"/>
      <c r="O18" s="55">
        <f>'Sch J-3'!G24</f>
        <v>4.1512E-2</v>
      </c>
      <c r="P18" s="55"/>
      <c r="Q18" s="55">
        <f>ROUND(O18*I18,4)</f>
        <v>1E-3</v>
      </c>
      <c r="R18" s="40"/>
      <c r="S18" s="139"/>
      <c r="T18" s="167"/>
      <c r="V18" s="42"/>
    </row>
    <row r="19" spans="1:90" ht="15" x14ac:dyDescent="0.25">
      <c r="A19" s="51">
        <f t="shared" ref="A19:A32" si="0">A18+1</f>
        <v>3</v>
      </c>
      <c r="B19" s="40"/>
      <c r="C19" s="40"/>
      <c r="D19" s="40"/>
      <c r="E19" s="40"/>
      <c r="F19" s="40"/>
      <c r="G19" s="45"/>
      <c r="H19" s="40"/>
      <c r="I19" s="55"/>
      <c r="J19" s="40"/>
      <c r="K19" s="45"/>
      <c r="L19" s="40"/>
      <c r="M19" s="45"/>
      <c r="N19" s="40"/>
      <c r="O19" s="55"/>
      <c r="P19" s="55"/>
      <c r="Q19" s="55"/>
      <c r="R19" s="40"/>
      <c r="S19" s="139"/>
      <c r="T19"/>
      <c r="V19" s="42"/>
    </row>
    <row r="20" spans="1:90" ht="15" x14ac:dyDescent="0.25">
      <c r="A20" s="51">
        <f t="shared" si="0"/>
        <v>4</v>
      </c>
      <c r="B20" s="40"/>
      <c r="C20" s="45" t="s">
        <v>60</v>
      </c>
      <c r="D20" s="40"/>
      <c r="E20" s="51" t="s">
        <v>110</v>
      </c>
      <c r="F20" s="40"/>
      <c r="G20" s="45">
        <f>'Sch J-4'!AC50</f>
        <v>323220306.04659384</v>
      </c>
      <c r="H20" s="56"/>
      <c r="I20" s="55">
        <f>ROUND(G20/$G$26,5)</f>
        <v>0.45407999999999998</v>
      </c>
      <c r="J20" s="56"/>
      <c r="K20" s="45">
        <f>ROUND(I20*$G$32,0)</f>
        <v>0</v>
      </c>
      <c r="L20" s="56"/>
      <c r="M20" s="45">
        <f>G20+K20</f>
        <v>323220306.04659384</v>
      </c>
      <c r="N20" s="56"/>
      <c r="O20" s="55">
        <f>'Sch J-4'!I53</f>
        <v>4.7600000000000003E-2</v>
      </c>
      <c r="P20" s="55"/>
      <c r="Q20" s="55">
        <f>ROUND(O20*I20,4)</f>
        <v>2.1600000000000001E-2</v>
      </c>
      <c r="R20" s="40"/>
      <c r="S20" s="139"/>
      <c r="T20" s="167"/>
      <c r="V20" s="175"/>
      <c r="W20" s="176"/>
    </row>
    <row r="21" spans="1:90" ht="15" x14ac:dyDescent="0.25">
      <c r="A21" s="51">
        <f t="shared" si="0"/>
        <v>5</v>
      </c>
      <c r="B21" s="40"/>
      <c r="C21" s="40"/>
      <c r="D21" s="40"/>
      <c r="E21" s="40"/>
      <c r="F21" s="40"/>
      <c r="G21" s="45"/>
      <c r="H21" s="40"/>
      <c r="I21" s="55"/>
      <c r="J21" s="40"/>
      <c r="K21" s="45"/>
      <c r="L21" s="40"/>
      <c r="M21" s="45"/>
      <c r="N21" s="40"/>
      <c r="O21" s="55"/>
      <c r="P21" s="55"/>
      <c r="Q21" s="55"/>
      <c r="R21" s="40"/>
      <c r="S21" s="139"/>
      <c r="T21"/>
      <c r="V21" s="42"/>
    </row>
    <row r="22" spans="1:90" ht="15" x14ac:dyDescent="0.25">
      <c r="A22" s="51">
        <f t="shared" si="0"/>
        <v>6</v>
      </c>
      <c r="B22" s="40"/>
      <c r="C22" s="45" t="s">
        <v>13</v>
      </c>
      <c r="D22" s="40"/>
      <c r="E22" s="51" t="s">
        <v>259</v>
      </c>
      <c r="F22" s="40"/>
      <c r="G22" s="45">
        <f>'Sch J-5'!O27</f>
        <v>2246137.2000000002</v>
      </c>
      <c r="H22" s="56"/>
      <c r="I22" s="55">
        <f>ROUND(G22/$G$26,5)</f>
        <v>3.16E-3</v>
      </c>
      <c r="J22" s="56"/>
      <c r="K22" s="45">
        <f>ROUND(I22*$G$32,0)</f>
        <v>0</v>
      </c>
      <c r="L22" s="56"/>
      <c r="M22" s="45">
        <f>G22+K22</f>
        <v>2246137.2000000002</v>
      </c>
      <c r="N22" s="56"/>
      <c r="O22" s="55">
        <f>'Sch J-5'!G30</f>
        <v>8.5000000000000006E-2</v>
      </c>
      <c r="P22" s="55"/>
      <c r="Q22" s="55">
        <f>ROUND(O22*I22,4)</f>
        <v>2.9999999999999997E-4</v>
      </c>
      <c r="R22" s="40"/>
      <c r="S22" s="139"/>
      <c r="T22" s="167"/>
      <c r="V22" s="42"/>
    </row>
    <row r="23" spans="1:90" ht="15" x14ac:dyDescent="0.25">
      <c r="A23" s="51">
        <f t="shared" si="0"/>
        <v>7</v>
      </c>
      <c r="B23" s="40"/>
      <c r="C23" s="40"/>
      <c r="D23" s="40"/>
      <c r="E23" s="40"/>
      <c r="F23" s="40"/>
      <c r="G23" s="45"/>
      <c r="H23" s="40"/>
      <c r="I23" s="55"/>
      <c r="J23" s="40"/>
      <c r="K23" s="45"/>
      <c r="L23" s="40"/>
      <c r="M23" s="45"/>
      <c r="N23" s="40"/>
      <c r="O23" s="55"/>
      <c r="P23" s="55"/>
      <c r="Q23" s="55"/>
      <c r="R23" s="40"/>
      <c r="S23" s="139"/>
      <c r="T23"/>
      <c r="V23" s="42"/>
    </row>
    <row r="24" spans="1:90" ht="15" x14ac:dyDescent="0.25">
      <c r="A24" s="51">
        <f t="shared" si="0"/>
        <v>8</v>
      </c>
      <c r="B24" s="40"/>
      <c r="C24" s="45" t="s">
        <v>11</v>
      </c>
      <c r="D24" s="40"/>
      <c r="E24" s="51" t="str">
        <f>Linkin!C29</f>
        <v>W/P - 7-6</v>
      </c>
      <c r="F24" s="40"/>
      <c r="G24" s="192">
        <f>'Sch J WPs'!AG421</f>
        <v>369937924.67808735</v>
      </c>
      <c r="H24" s="56"/>
      <c r="I24" s="193">
        <f>1-SUM(I18:I22)</f>
        <v>0.51970000000000005</v>
      </c>
      <c r="J24" s="56"/>
      <c r="K24" s="194">
        <f>G32-SUM(K18:K22)</f>
        <v>0.64000000000216917</v>
      </c>
      <c r="L24" s="56"/>
      <c r="M24" s="192">
        <f>G24+K24</f>
        <v>369937925.31808734</v>
      </c>
      <c r="N24" s="56"/>
      <c r="O24" s="55">
        <v>0.1075</v>
      </c>
      <c r="P24" s="55"/>
      <c r="Q24" s="195">
        <f>ROUND(O24*I24,4)</f>
        <v>5.5899999999999998E-2</v>
      </c>
      <c r="R24" s="40"/>
      <c r="S24" s="139"/>
      <c r="T24" s="167"/>
      <c r="V24" s="42"/>
    </row>
    <row r="25" spans="1:90" ht="15" x14ac:dyDescent="0.25">
      <c r="A25" s="51">
        <f t="shared" si="0"/>
        <v>9</v>
      </c>
      <c r="B25" s="40"/>
      <c r="C25" s="40"/>
      <c r="D25" s="40"/>
      <c r="E25" s="40"/>
      <c r="F25" s="40"/>
      <c r="G25" s="45"/>
      <c r="H25" s="40"/>
      <c r="I25" s="55"/>
      <c r="J25" s="40"/>
      <c r="K25" s="45"/>
      <c r="L25" s="40"/>
      <c r="M25" s="45"/>
      <c r="N25" s="40"/>
      <c r="O25" s="55"/>
      <c r="P25" s="55"/>
      <c r="Q25" s="55"/>
      <c r="R25" s="40"/>
      <c r="S25" s="139"/>
      <c r="T25"/>
      <c r="V25" s="42"/>
    </row>
    <row r="26" spans="1:90" ht="15.75" thickBot="1" x14ac:dyDescent="0.3">
      <c r="A26" s="51">
        <f t="shared" si="0"/>
        <v>10</v>
      </c>
      <c r="B26" s="40"/>
      <c r="C26" s="45" t="s">
        <v>100</v>
      </c>
      <c r="D26" s="40"/>
      <c r="E26" s="40"/>
      <c r="F26" s="40"/>
      <c r="G26" s="74">
        <f>SUM(G18:G24)</f>
        <v>711817341.28899467</v>
      </c>
      <c r="H26" s="54"/>
      <c r="I26" s="58">
        <f>SUM(I18:I24)</f>
        <v>1</v>
      </c>
      <c r="J26" s="54"/>
      <c r="K26" s="126">
        <f>SUM(K18:K24)</f>
        <v>0.64000000000216917</v>
      </c>
      <c r="L26" s="54"/>
      <c r="M26" s="74">
        <f>SUM(M18:M24)</f>
        <v>711817341.92899466</v>
      </c>
      <c r="N26" s="54"/>
      <c r="O26" s="55"/>
      <c r="P26" s="55"/>
      <c r="Q26" s="58">
        <f>SUM(Q18:Q24)</f>
        <v>7.8800000000000009E-2</v>
      </c>
      <c r="R26" s="40"/>
      <c r="S26" s="139"/>
      <c r="T26" s="167"/>
      <c r="V26" s="42"/>
      <c r="CK26" s="41" t="e">
        <f>#REF!</f>
        <v>#REF!</v>
      </c>
      <c r="CL26" s="41" t="e">
        <f>CK26-#REF!</f>
        <v>#REF!</v>
      </c>
    </row>
    <row r="27" spans="1:90" ht="15.75" thickTop="1" x14ac:dyDescent="0.25">
      <c r="A27" s="51">
        <f t="shared" si="0"/>
        <v>11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V27" s="42"/>
      <c r="CK27" s="41" t="e">
        <f>#REF!</f>
        <v>#REF!</v>
      </c>
      <c r="CL27" s="41" t="e">
        <f>CK27-#REF!</f>
        <v>#REF!</v>
      </c>
    </row>
    <row r="28" spans="1:90" ht="15" x14ac:dyDescent="0.25">
      <c r="A28" s="51">
        <f t="shared" si="0"/>
        <v>12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V28" s="42"/>
      <c r="CK28" s="41" t="e">
        <f>#REF!</f>
        <v>#REF!</v>
      </c>
      <c r="CL28" s="41" t="e">
        <f>CK28-#REF!</f>
        <v>#REF!</v>
      </c>
    </row>
    <row r="29" spans="1:90" ht="15" x14ac:dyDescent="0.25">
      <c r="A29" s="51">
        <f t="shared" si="0"/>
        <v>13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V29" s="42"/>
      <c r="CK29" s="41" t="e">
        <f>#REF!</f>
        <v>#REF!</v>
      </c>
      <c r="CL29" s="41" t="e">
        <f>CK29-#REF!</f>
        <v>#REF!</v>
      </c>
    </row>
    <row r="30" spans="1:90" ht="15" x14ac:dyDescent="0.25">
      <c r="A30" s="51">
        <f t="shared" si="0"/>
        <v>14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59"/>
      <c r="N30" s="59"/>
      <c r="O30" s="40"/>
      <c r="P30" s="40"/>
      <c r="Q30" s="40"/>
      <c r="R30" s="40"/>
      <c r="S30" s="40"/>
      <c r="T30" s="40"/>
      <c r="V30" s="42"/>
      <c r="CK30" s="41" t="e">
        <f>#REF!</f>
        <v>#REF!</v>
      </c>
      <c r="CL30" s="41" t="e">
        <f>CK30-#REF!</f>
        <v>#REF!</v>
      </c>
    </row>
    <row r="31" spans="1:90" ht="15" x14ac:dyDescent="0.25">
      <c r="A31" s="51">
        <f t="shared" si="0"/>
        <v>15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V31" s="42"/>
      <c r="CK31" s="41" t="e">
        <f>#REF!</f>
        <v>#REF!</v>
      </c>
      <c r="CL31" s="41" t="e">
        <f>CK31-#REF!</f>
        <v>#REF!</v>
      </c>
    </row>
    <row r="32" spans="1:90" ht="15.75" thickBot="1" x14ac:dyDescent="0.3">
      <c r="A32" s="51">
        <f t="shared" si="0"/>
        <v>16</v>
      </c>
      <c r="B32" s="40"/>
      <c r="C32" s="45" t="s">
        <v>111</v>
      </c>
      <c r="D32" s="40"/>
      <c r="E32" s="111" t="str">
        <f>Linkin!C30</f>
        <v>W/P - 7-7</v>
      </c>
      <c r="F32" s="40"/>
      <c r="G32" s="74">
        <f>'Sch J WPs'!AG448</f>
        <v>0.64000000000216917</v>
      </c>
      <c r="H32" s="40"/>
      <c r="I32" s="55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V32" s="42"/>
      <c r="CK32" s="41" t="e">
        <f>#REF!</f>
        <v>#REF!</v>
      </c>
      <c r="CL32" s="41" t="e">
        <f>CK32-#REF!</f>
        <v>#REF!</v>
      </c>
    </row>
    <row r="33" spans="1:90" ht="15.75" thickTop="1" x14ac:dyDescent="0.25">
      <c r="A33" s="51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V33" s="42"/>
      <c r="CK33" s="41" t="e">
        <f>#REF!</f>
        <v>#REF!</v>
      </c>
      <c r="CL33" s="41" t="e">
        <f>CK33-#REF!</f>
        <v>#REF!</v>
      </c>
    </row>
    <row r="34" spans="1:90" ht="15" x14ac:dyDescent="0.25">
      <c r="A34" s="51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V34" s="42"/>
      <c r="CK34" s="41" t="e">
        <f>#REF!</f>
        <v>#REF!</v>
      </c>
      <c r="CL34" s="41" t="e">
        <f>CK34-#REF!</f>
        <v>#REF!</v>
      </c>
    </row>
    <row r="35" spans="1:90" ht="15" x14ac:dyDescent="0.25">
      <c r="A35" s="51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V35" s="42"/>
      <c r="CK35" s="41" t="e">
        <f>#REF!</f>
        <v>#REF!</v>
      </c>
      <c r="CL35" s="41" t="e">
        <f>CK35-#REF!</f>
        <v>#REF!</v>
      </c>
    </row>
    <row r="36" spans="1:90" ht="15" x14ac:dyDescent="0.25">
      <c r="A36" s="51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V36" s="42"/>
      <c r="CK36" s="41" t="e">
        <f>#REF!</f>
        <v>#REF!</v>
      </c>
      <c r="CL36" s="41" t="e">
        <f>CK36-#REF!</f>
        <v>#REF!</v>
      </c>
    </row>
    <row r="37" spans="1:90" ht="15" x14ac:dyDescent="0.25">
      <c r="A37" s="51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V37" s="42"/>
      <c r="CK37" s="41" t="e">
        <f>#REF!</f>
        <v>#REF!</v>
      </c>
      <c r="CL37" s="41" t="e">
        <f>CK37-#REF!</f>
        <v>#REF!</v>
      </c>
    </row>
    <row r="38" spans="1:90" ht="15" x14ac:dyDescent="0.25">
      <c r="A38" s="51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V38" s="42"/>
      <c r="CK38" s="41" t="e">
        <f>#REF!</f>
        <v>#REF!</v>
      </c>
      <c r="CL38" s="41" t="e">
        <f>CK38-#REF!</f>
        <v>#REF!</v>
      </c>
    </row>
    <row r="39" spans="1:90" ht="15" x14ac:dyDescent="0.25">
      <c r="A39" s="43" t="str">
        <f>A1</f>
        <v>Kentucky American Water Company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60"/>
      <c r="V39" s="42"/>
    </row>
    <row r="40" spans="1:90" ht="15" x14ac:dyDescent="0.25">
      <c r="A40" s="43" t="str">
        <f>A2</f>
        <v>Case No. 2025-00122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60"/>
      <c r="V40" s="42"/>
    </row>
    <row r="41" spans="1:90" ht="15" x14ac:dyDescent="0.25">
      <c r="A41" s="43" t="str">
        <f>Linkin!E40</f>
        <v>Cost of Capital Summary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60"/>
      <c r="V41" s="42"/>
    </row>
    <row r="42" spans="1:90" ht="15" x14ac:dyDescent="0.25">
      <c r="A42" s="43" t="str">
        <f>Linkin!C6</f>
        <v>As of August 2025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60"/>
      <c r="V42" s="42"/>
    </row>
    <row r="43" spans="1:90" ht="15" hidden="1" x14ac:dyDescent="0.25">
      <c r="A43" s="40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V43" s="42"/>
    </row>
    <row r="44" spans="1:90" ht="15" hidden="1" x14ac:dyDescent="0.25">
      <c r="A44" s="110" t="s">
        <v>112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7" t="s">
        <v>103</v>
      </c>
      <c r="R44" s="40"/>
      <c r="V44" s="42"/>
    </row>
    <row r="45" spans="1:90" ht="15" hidden="1" x14ac:dyDescent="0.25">
      <c r="A45" s="40" t="str">
        <f>Linkin!A17</f>
        <v>Type of Filing: __X__ Original  _____ Updated  _____ Revised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109" t="str">
        <f ca="1">RIGHT(CELL("filename",$A$1),LEN(CELL("filename",$A$1))-SEARCH("\Capital",CELL("filename",$A$1),1))</f>
        <v>Capital Structure\[KAWC 2025 Rate Case - Capital Structure.xlsx]Sch J-2</v>
      </c>
      <c r="R45" s="40"/>
      <c r="V45" s="42"/>
    </row>
    <row r="46" spans="1:90" ht="15" hidden="1" x14ac:dyDescent="0.2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113" t="str">
        <f>Linkin!G40</f>
        <v>Witness Responsible:   Jennifer Gonzales</v>
      </c>
      <c r="R46" s="40"/>
      <c r="V46" s="42"/>
    </row>
    <row r="47" spans="1:90" ht="15" hidden="1" x14ac:dyDescent="0.25">
      <c r="A47" s="45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109" t="s">
        <v>113</v>
      </c>
      <c r="R47" s="40"/>
      <c r="V47" s="42"/>
    </row>
    <row r="48" spans="1:90" ht="15" hidden="1" x14ac:dyDescent="0.25">
      <c r="A48" s="45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7"/>
      <c r="V48" s="42"/>
    </row>
    <row r="49" spans="1:25" ht="15" hidden="1" x14ac:dyDescent="0.25">
      <c r="A49" s="45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7"/>
      <c r="V49" s="42"/>
    </row>
    <row r="50" spans="1:25" ht="15" hidden="1" x14ac:dyDescent="0.25">
      <c r="A50" s="45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7"/>
      <c r="V50" s="42"/>
    </row>
    <row r="51" spans="1:25" ht="15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V51" s="42"/>
    </row>
    <row r="52" spans="1:25" ht="15" x14ac:dyDescent="0.25">
      <c r="A52" s="110" t="s">
        <v>258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7" t="s">
        <v>103</v>
      </c>
      <c r="R52" s="44"/>
      <c r="V52" s="42"/>
      <c r="W52" s="40"/>
    </row>
    <row r="53" spans="1:25" ht="15" x14ac:dyDescent="0.25">
      <c r="A53" s="45" t="str">
        <f>Linkin!A17</f>
        <v>Type of Filing: __X__ Original  _____ Updated  _____ Revised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109" t="str">
        <f ca="1">RIGHT(CELL("filename",$A$1),LEN(CELL("filename",$A$1))-SEARCH("\Capital",CELL("filename",$A$1),1))</f>
        <v>Capital Structure\[KAWC 2025 Rate Case - Capital Structure.xlsx]Sch J-2</v>
      </c>
      <c r="R53" s="40"/>
      <c r="V53" s="42"/>
      <c r="W53" s="40"/>
    </row>
    <row r="54" spans="1:25" ht="15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113" t="str">
        <f>Q8</f>
        <v>Witness Responsible:   Jennifer Gonzales</v>
      </c>
      <c r="R54" s="40"/>
      <c r="U54" s="48"/>
      <c r="V54" s="49"/>
      <c r="W54" s="45"/>
      <c r="Y54" s="79"/>
    </row>
    <row r="55" spans="1:25" ht="15" x14ac:dyDescent="0.25">
      <c r="A55" s="45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228" t="s">
        <v>113</v>
      </c>
      <c r="R55" s="40"/>
      <c r="V55" s="42"/>
      <c r="W55" s="40"/>
      <c r="Y55" s="40"/>
    </row>
    <row r="56" spans="1:25" ht="15" x14ac:dyDescent="0.25">
      <c r="A56" s="45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7"/>
      <c r="U56" s="48"/>
      <c r="V56" s="49"/>
      <c r="W56" s="45"/>
      <c r="Y56" s="79"/>
    </row>
    <row r="57" spans="1:25" ht="15" x14ac:dyDescent="0.25">
      <c r="A57" s="45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7"/>
      <c r="U57" s="48"/>
      <c r="V57" s="49"/>
      <c r="W57" s="48"/>
      <c r="Y57" s="50"/>
    </row>
    <row r="58" spans="1:25" ht="15" x14ac:dyDescent="0.25">
      <c r="A58" s="45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7"/>
      <c r="U58" s="48"/>
      <c r="V58" s="49"/>
      <c r="W58" s="48"/>
      <c r="Y58" s="50"/>
    </row>
    <row r="59" spans="1:25" ht="15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V59" s="42"/>
    </row>
    <row r="60" spans="1:25" ht="15" x14ac:dyDescent="0.25">
      <c r="A60" s="45"/>
      <c r="B60" s="45"/>
      <c r="C60" s="45"/>
      <c r="D60" s="45"/>
      <c r="E60" s="45"/>
      <c r="F60" s="45"/>
      <c r="G60" s="51" t="s">
        <v>105</v>
      </c>
      <c r="H60" s="51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V60" s="42"/>
    </row>
    <row r="61" spans="1:25" ht="15" x14ac:dyDescent="0.25">
      <c r="A61" s="52" t="s">
        <v>86</v>
      </c>
      <c r="B61" s="40"/>
      <c r="C61" s="52" t="s">
        <v>87</v>
      </c>
      <c r="D61" s="40"/>
      <c r="E61" s="40"/>
      <c r="F61" s="40"/>
      <c r="G61" s="52" t="s">
        <v>106</v>
      </c>
      <c r="H61" s="52"/>
      <c r="I61" s="40"/>
      <c r="J61" s="40"/>
      <c r="K61" s="40"/>
      <c r="L61" s="40"/>
      <c r="M61" s="52" t="s">
        <v>89</v>
      </c>
      <c r="N61" s="52"/>
      <c r="O61" s="40"/>
      <c r="P61" s="40"/>
      <c r="Q61" s="52" t="s">
        <v>107</v>
      </c>
      <c r="R61" s="40"/>
      <c r="S61" s="40"/>
      <c r="T61" s="40"/>
      <c r="V61" s="42"/>
    </row>
    <row r="62" spans="1:25" ht="15.75" thickBot="1" x14ac:dyDescent="0.3">
      <c r="A62" s="53" t="s">
        <v>91</v>
      </c>
      <c r="B62" s="45"/>
      <c r="C62" s="53" t="s">
        <v>92</v>
      </c>
      <c r="D62" s="45"/>
      <c r="E62" s="53" t="s">
        <v>93</v>
      </c>
      <c r="F62" s="45"/>
      <c r="G62" s="53" t="s">
        <v>108</v>
      </c>
      <c r="H62" s="51"/>
      <c r="I62" s="53" t="s">
        <v>94</v>
      </c>
      <c r="J62" s="51"/>
      <c r="K62" s="53" t="s">
        <v>95</v>
      </c>
      <c r="L62" s="51"/>
      <c r="M62" s="53" t="s">
        <v>92</v>
      </c>
      <c r="N62" s="51"/>
      <c r="O62" s="53" t="s">
        <v>57</v>
      </c>
      <c r="P62" s="51"/>
      <c r="Q62" s="53" t="s">
        <v>96</v>
      </c>
      <c r="R62" s="45"/>
      <c r="S62" s="51"/>
      <c r="T62" s="45"/>
      <c r="V62" s="42"/>
    </row>
    <row r="63" spans="1:25" ht="15" x14ac:dyDescent="0.25">
      <c r="A63" s="51">
        <v>1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V63" s="42"/>
    </row>
    <row r="64" spans="1:25" ht="15" x14ac:dyDescent="0.25">
      <c r="A64" s="51">
        <f>A63+1</f>
        <v>2</v>
      </c>
      <c r="B64" s="40"/>
      <c r="C64" s="45" t="s">
        <v>59</v>
      </c>
      <c r="D64" s="40"/>
      <c r="E64" s="51" t="s">
        <v>109</v>
      </c>
      <c r="F64" s="40"/>
      <c r="G64" s="73">
        <f>'Sch J-3'!G51</f>
        <v>11052854.206967128</v>
      </c>
      <c r="H64" s="54"/>
      <c r="I64" s="55">
        <f>ROUND(G64/$G$72,5)</f>
        <v>1.7170000000000001E-2</v>
      </c>
      <c r="J64" s="54"/>
      <c r="K64" s="73">
        <f>ROUND(I64*$G$78,0)</f>
        <v>0</v>
      </c>
      <c r="L64" s="54"/>
      <c r="M64" s="73">
        <f>G64+K64</f>
        <v>11052854.206967128</v>
      </c>
      <c r="N64" s="54"/>
      <c r="O64" s="55">
        <f>'Sch J-3'!G54</f>
        <v>4.3129000000000001E-2</v>
      </c>
      <c r="P64" s="55"/>
      <c r="Q64" s="55">
        <f>ROUND(O64*I64,4)</f>
        <v>6.9999999999999999E-4</v>
      </c>
      <c r="R64" s="40"/>
      <c r="S64" s="160"/>
      <c r="T64" s="167"/>
      <c r="V64" s="42"/>
    </row>
    <row r="65" spans="1:23" ht="15" x14ac:dyDescent="0.25">
      <c r="A65" s="51">
        <f t="shared" ref="A65:A78" si="1">A64+1</f>
        <v>3</v>
      </c>
      <c r="B65" s="40"/>
      <c r="C65" s="40"/>
      <c r="D65" s="40"/>
      <c r="E65" s="40"/>
      <c r="F65" s="40"/>
      <c r="G65" s="45"/>
      <c r="H65" s="40"/>
      <c r="I65" s="55"/>
      <c r="J65" s="40"/>
      <c r="K65" s="45"/>
      <c r="L65" s="40"/>
      <c r="M65" s="45"/>
      <c r="N65" s="40"/>
      <c r="O65" s="55"/>
      <c r="P65" s="55"/>
      <c r="Q65" s="55"/>
      <c r="R65" s="40"/>
      <c r="S65" s="160"/>
      <c r="T65"/>
      <c r="V65" s="42"/>
    </row>
    <row r="66" spans="1:23" ht="15" x14ac:dyDescent="0.25">
      <c r="A66" s="51">
        <f t="shared" si="1"/>
        <v>4</v>
      </c>
      <c r="B66" s="40"/>
      <c r="C66" s="45" t="s">
        <v>60</v>
      </c>
      <c r="D66" s="40"/>
      <c r="E66" s="51" t="s">
        <v>110</v>
      </c>
      <c r="F66" s="40"/>
      <c r="G66" s="45">
        <f>'Sch J-4'!AC105</f>
        <v>292249991.43320584</v>
      </c>
      <c r="H66" s="56"/>
      <c r="I66" s="55">
        <f>ROUND(G66/$G$72,5)</f>
        <v>0.45396999999999998</v>
      </c>
      <c r="J66" s="56"/>
      <c r="K66" s="45">
        <f>ROUND(I66*$G$78,0)</f>
        <v>0</v>
      </c>
      <c r="L66" s="56"/>
      <c r="M66" s="45">
        <f>G66+K66</f>
        <v>292249991.43320584</v>
      </c>
      <c r="N66" s="56"/>
      <c r="O66" s="55">
        <f>'Sch J-4'!I108</f>
        <v>4.5499999999999999E-2</v>
      </c>
      <c r="P66" s="55"/>
      <c r="Q66" s="55">
        <f>ROUND(O66*I66,4)</f>
        <v>2.07E-2</v>
      </c>
      <c r="R66" s="40"/>
      <c r="S66" s="160"/>
      <c r="T66" s="167"/>
      <c r="V66" s="175"/>
      <c r="W66" s="176"/>
    </row>
    <row r="67" spans="1:23" ht="15" x14ac:dyDescent="0.25">
      <c r="A67" s="51">
        <f t="shared" si="1"/>
        <v>5</v>
      </c>
      <c r="B67" s="40"/>
      <c r="C67" s="40"/>
      <c r="D67" s="40"/>
      <c r="E67" s="40"/>
      <c r="F67" s="40"/>
      <c r="G67" s="45"/>
      <c r="H67" s="40"/>
      <c r="I67" s="55"/>
      <c r="J67" s="40"/>
      <c r="K67" s="45"/>
      <c r="L67" s="40"/>
      <c r="M67" s="45"/>
      <c r="N67" s="40"/>
      <c r="O67" s="55"/>
      <c r="P67" s="55"/>
      <c r="Q67" s="55"/>
      <c r="R67" s="40"/>
      <c r="S67" s="160"/>
      <c r="T67"/>
      <c r="V67" s="42"/>
    </row>
    <row r="68" spans="1:23" ht="15" x14ac:dyDescent="0.25">
      <c r="A68" s="51">
        <f t="shared" si="1"/>
        <v>6</v>
      </c>
      <c r="B68" s="40"/>
      <c r="C68" s="45" t="s">
        <v>13</v>
      </c>
      <c r="D68" s="40"/>
      <c r="E68" s="51" t="s">
        <v>259</v>
      </c>
      <c r="F68" s="40"/>
      <c r="G68" s="45">
        <f>'Sch J-5'!O66</f>
        <v>2245654.35</v>
      </c>
      <c r="H68" s="56"/>
      <c r="I68" s="55">
        <f>ROUND(G68/$G$72,5)</f>
        <v>3.49E-3</v>
      </c>
      <c r="J68" s="56"/>
      <c r="K68" s="45">
        <f>ROUND(I68*$G$78,0)</f>
        <v>0</v>
      </c>
      <c r="L68" s="56"/>
      <c r="M68" s="45">
        <f>G68+K68</f>
        <v>2245654.35</v>
      </c>
      <c r="N68" s="56"/>
      <c r="O68" s="55">
        <f>'Sch J-5'!G69</f>
        <v>8.5000000000000006E-2</v>
      </c>
      <c r="P68" s="55"/>
      <c r="Q68" s="55">
        <f>ROUND(O68*I68,4)</f>
        <v>2.9999999999999997E-4</v>
      </c>
      <c r="R68" s="40"/>
      <c r="S68" s="160"/>
      <c r="T68" s="167"/>
      <c r="V68" s="42"/>
    </row>
    <row r="69" spans="1:23" ht="15" x14ac:dyDescent="0.25">
      <c r="A69" s="51">
        <f t="shared" si="1"/>
        <v>7</v>
      </c>
      <c r="B69" s="40"/>
      <c r="C69" s="40"/>
      <c r="D69" s="40"/>
      <c r="E69" s="40"/>
      <c r="F69" s="40"/>
      <c r="G69" s="45"/>
      <c r="H69" s="40"/>
      <c r="I69" s="55"/>
      <c r="J69" s="40"/>
      <c r="K69" s="45"/>
      <c r="L69" s="40"/>
      <c r="M69" s="45"/>
      <c r="N69" s="40"/>
      <c r="O69" s="55"/>
      <c r="P69" s="55"/>
      <c r="Q69" s="55"/>
      <c r="R69" s="40"/>
      <c r="S69" s="160"/>
      <c r="T69"/>
      <c r="V69" s="42"/>
    </row>
    <row r="70" spans="1:23" ht="15" x14ac:dyDescent="0.25">
      <c r="A70" s="51">
        <f t="shared" si="1"/>
        <v>8</v>
      </c>
      <c r="B70" s="40"/>
      <c r="C70" s="45" t="s">
        <v>11</v>
      </c>
      <c r="D70" s="40"/>
      <c r="E70" s="51" t="str">
        <f>Linkin!C29</f>
        <v>W/P - 7-6</v>
      </c>
      <c r="F70" s="40"/>
      <c r="G70" s="192">
        <f>'Sch J WPs'!Q421</f>
        <v>338216841.97898531</v>
      </c>
      <c r="H70" s="56"/>
      <c r="I70" s="193">
        <f>ROUND(G70/$G$72,5)</f>
        <v>0.52537</v>
      </c>
      <c r="J70" s="56"/>
      <c r="K70" s="194">
        <f>G78-SUM(K64:K68)</f>
        <v>0.64000000000216917</v>
      </c>
      <c r="L70" s="56"/>
      <c r="M70" s="192">
        <f>G70+K70</f>
        <v>338216842.6189853</v>
      </c>
      <c r="N70" s="56"/>
      <c r="O70" s="55">
        <v>0.1075</v>
      </c>
      <c r="P70" s="55"/>
      <c r="Q70" s="195">
        <f>ROUND(O70*I70,4)</f>
        <v>5.6500000000000002E-2</v>
      </c>
      <c r="R70" s="40"/>
      <c r="S70" s="160"/>
      <c r="T70" s="167"/>
      <c r="U70" s="42"/>
      <c r="V70" s="42"/>
    </row>
    <row r="71" spans="1:23" ht="15" x14ac:dyDescent="0.25">
      <c r="A71" s="51">
        <f t="shared" si="1"/>
        <v>9</v>
      </c>
      <c r="B71" s="40"/>
      <c r="C71" s="40"/>
      <c r="D71" s="40"/>
      <c r="E71" s="40"/>
      <c r="F71" s="40"/>
      <c r="G71" s="45"/>
      <c r="H71" s="40"/>
      <c r="I71" s="55"/>
      <c r="J71" s="40"/>
      <c r="K71" s="191"/>
      <c r="L71" s="40"/>
      <c r="M71" s="45"/>
      <c r="N71" s="40"/>
      <c r="O71" s="55"/>
      <c r="P71" s="55"/>
      <c r="Q71" s="55"/>
      <c r="R71" s="40"/>
      <c r="S71" s="160"/>
      <c r="T71"/>
      <c r="V71" s="42"/>
    </row>
    <row r="72" spans="1:23" ht="15.75" thickBot="1" x14ac:dyDescent="0.3">
      <c r="A72" s="51">
        <f t="shared" si="1"/>
        <v>10</v>
      </c>
      <c r="B72" s="40"/>
      <c r="C72" s="45" t="s">
        <v>100</v>
      </c>
      <c r="D72" s="40"/>
      <c r="E72" s="40"/>
      <c r="F72" s="40"/>
      <c r="G72" s="74">
        <f>SUM(G64:G70)</f>
        <v>643765341.96915829</v>
      </c>
      <c r="H72" s="54"/>
      <c r="I72" s="58">
        <f>SUM(I64:I70)</f>
        <v>1</v>
      </c>
      <c r="J72" s="54"/>
      <c r="K72" s="227">
        <f>SUM(K64:K70)</f>
        <v>0.64000000000216917</v>
      </c>
      <c r="L72" s="54"/>
      <c r="M72" s="74">
        <f>SUM(M64:M70)</f>
        <v>643765342.60915828</v>
      </c>
      <c r="N72" s="54"/>
      <c r="O72" s="55"/>
      <c r="P72" s="55"/>
      <c r="Q72" s="58">
        <f>SUM(Q64:Q70)</f>
        <v>7.8200000000000006E-2</v>
      </c>
      <c r="R72" s="40"/>
      <c r="S72" s="160"/>
      <c r="T72" s="167"/>
      <c r="V72" s="42"/>
    </row>
    <row r="73" spans="1:23" ht="15.75" thickTop="1" x14ac:dyDescent="0.25">
      <c r="A73" s="51">
        <f t="shared" si="1"/>
        <v>11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V73" s="42"/>
    </row>
    <row r="74" spans="1:23" ht="15" x14ac:dyDescent="0.25">
      <c r="A74" s="51">
        <f t="shared" si="1"/>
        <v>12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V74" s="42"/>
    </row>
    <row r="75" spans="1:23" ht="15" x14ac:dyDescent="0.25">
      <c r="A75" s="51">
        <f t="shared" si="1"/>
        <v>13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V75" s="42"/>
    </row>
    <row r="76" spans="1:23" ht="15" x14ac:dyDescent="0.25">
      <c r="A76" s="51">
        <f t="shared" si="1"/>
        <v>14</v>
      </c>
      <c r="B76" s="40"/>
      <c r="C76" s="40"/>
      <c r="D76" s="40"/>
      <c r="E76" s="40"/>
      <c r="F76" s="40"/>
      <c r="G76" s="59"/>
      <c r="H76" s="59"/>
      <c r="I76" s="40"/>
      <c r="J76" s="40"/>
      <c r="K76" s="40"/>
      <c r="L76" s="40"/>
      <c r="M76" s="59"/>
      <c r="N76" s="59"/>
      <c r="O76" s="40"/>
      <c r="P76" s="40"/>
      <c r="Q76" s="40"/>
      <c r="R76" s="40"/>
      <c r="S76" s="40"/>
      <c r="T76" s="40"/>
      <c r="V76" s="42"/>
    </row>
    <row r="77" spans="1:23" ht="15" x14ac:dyDescent="0.25">
      <c r="A77" s="51">
        <f t="shared" si="1"/>
        <v>15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59"/>
      <c r="N77" s="59"/>
      <c r="O77" s="40"/>
      <c r="P77" s="40"/>
      <c r="Q77" s="40"/>
      <c r="R77" s="40"/>
      <c r="S77" s="40"/>
      <c r="T77" s="40"/>
      <c r="V77" s="42"/>
    </row>
    <row r="78" spans="1:23" ht="15.75" thickBot="1" x14ac:dyDescent="0.3">
      <c r="A78" s="51">
        <f t="shared" si="1"/>
        <v>16</v>
      </c>
      <c r="B78" s="40"/>
      <c r="C78" s="45" t="s">
        <v>102</v>
      </c>
      <c r="D78" s="40"/>
      <c r="E78" s="112" t="str">
        <f>Linkin!C30</f>
        <v>W/P - 7-7</v>
      </c>
      <c r="F78" s="40"/>
      <c r="G78" s="74">
        <f>'Sch J WPs'!Q448</f>
        <v>0.64000000000216917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V78" s="42"/>
    </row>
    <row r="79" spans="1:23" ht="15.75" thickTop="1" x14ac:dyDescent="0.25">
      <c r="A79" s="51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V79" s="42"/>
    </row>
    <row r="80" spans="1:23" ht="15" x14ac:dyDescent="0.25">
      <c r="A80" s="51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V80" s="42"/>
    </row>
    <row r="81" spans="1:22" ht="15" x14ac:dyDescent="0.25">
      <c r="A81" s="51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V81" s="42"/>
    </row>
    <row r="82" spans="1:22" ht="15" x14ac:dyDescent="0.25">
      <c r="A82" s="51"/>
      <c r="B82" s="40"/>
      <c r="C82" s="40"/>
      <c r="D82" s="40"/>
      <c r="E82" s="40"/>
      <c r="F82" s="40"/>
      <c r="G82" s="40"/>
      <c r="H82" s="40"/>
      <c r="I82" s="40"/>
      <c r="J82" s="40"/>
      <c r="K82" s="40" t="s">
        <v>101</v>
      </c>
      <c r="L82" s="40"/>
      <c r="M82" s="40"/>
      <c r="N82" s="40"/>
      <c r="O82" s="40"/>
      <c r="P82" s="40"/>
      <c r="Q82" s="40"/>
      <c r="R82" s="40"/>
      <c r="S82" s="40"/>
      <c r="T82" s="40"/>
      <c r="V82" s="42"/>
    </row>
    <row r="83" spans="1:22" ht="15" x14ac:dyDescent="0.25">
      <c r="A83" s="51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V83" s="42"/>
    </row>
    <row r="84" spans="1:22" ht="15" x14ac:dyDescent="0.25">
      <c r="A84" s="51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V84" s="42"/>
    </row>
    <row r="85" spans="1:22" ht="15" x14ac:dyDescent="0.25">
      <c r="A85" s="51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V85" s="42"/>
    </row>
    <row r="86" spans="1:22" ht="15" x14ac:dyDescent="0.25">
      <c r="A86" s="51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V86" s="42"/>
    </row>
    <row r="87" spans="1:22" ht="15" x14ac:dyDescent="0.25">
      <c r="A87" s="51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V87" s="42"/>
    </row>
    <row r="88" spans="1:22" ht="15" x14ac:dyDescent="0.25">
      <c r="A88" s="51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V88" s="42"/>
    </row>
    <row r="89" spans="1:22" ht="15" x14ac:dyDescent="0.25">
      <c r="A89" s="51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V89" s="42"/>
    </row>
    <row r="90" spans="1:22" ht="15" x14ac:dyDescent="0.25">
      <c r="A90" s="51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V90" s="42"/>
    </row>
    <row r="91" spans="1:22" ht="15" x14ac:dyDescent="0.25">
      <c r="A91" s="51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V91" s="42"/>
    </row>
    <row r="92" spans="1:22" ht="15" x14ac:dyDescent="0.25">
      <c r="A92" s="51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V92" s="42"/>
    </row>
    <row r="93" spans="1:22" ht="15" x14ac:dyDescent="0.25">
      <c r="A93" s="51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V93" s="42"/>
    </row>
    <row r="94" spans="1:22" ht="15" x14ac:dyDescent="0.25">
      <c r="A94" s="51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V94" s="42"/>
    </row>
    <row r="95" spans="1:22" ht="15" x14ac:dyDescent="0.25">
      <c r="A95" s="51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V95" s="42"/>
    </row>
    <row r="96" spans="1:22" ht="15" x14ac:dyDescent="0.25">
      <c r="A96" s="51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V96" s="42"/>
    </row>
    <row r="97" spans="1:22" ht="15" x14ac:dyDescent="0.25">
      <c r="A97" s="51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V97" s="42"/>
    </row>
    <row r="98" spans="1:22" ht="15" x14ac:dyDescent="0.25">
      <c r="A98" s="51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V98" s="42"/>
    </row>
    <row r="99" spans="1:22" x14ac:dyDescent="0.2">
      <c r="V99" s="42"/>
    </row>
    <row r="100" spans="1:22" x14ac:dyDescent="0.2">
      <c r="V100" s="42"/>
    </row>
    <row r="101" spans="1:22" x14ac:dyDescent="0.2">
      <c r="V101" s="42"/>
    </row>
    <row r="102" spans="1:22" x14ac:dyDescent="0.2">
      <c r="V102" s="42"/>
    </row>
    <row r="103" spans="1:22" x14ac:dyDescent="0.2">
      <c r="V103" s="42"/>
    </row>
    <row r="104" spans="1:22" x14ac:dyDescent="0.2">
      <c r="V104" s="42"/>
    </row>
    <row r="105" spans="1:22" x14ac:dyDescent="0.2">
      <c r="V105" s="42"/>
    </row>
    <row r="106" spans="1:22" x14ac:dyDescent="0.2">
      <c r="V106" s="42"/>
    </row>
    <row r="107" spans="1:22" x14ac:dyDescent="0.2">
      <c r="V107" s="42"/>
    </row>
    <row r="108" spans="1:22" x14ac:dyDescent="0.2">
      <c r="V108" s="42"/>
    </row>
    <row r="109" spans="1:22" x14ac:dyDescent="0.2">
      <c r="V109" s="42"/>
    </row>
    <row r="110" spans="1:22" x14ac:dyDescent="0.2">
      <c r="V110" s="42"/>
    </row>
    <row r="111" spans="1:22" x14ac:dyDescent="0.2">
      <c r="V111" s="42"/>
    </row>
    <row r="112" spans="1:22" x14ac:dyDescent="0.2">
      <c r="V112" s="42"/>
    </row>
    <row r="113" spans="22:22" x14ac:dyDescent="0.2">
      <c r="V113" s="42"/>
    </row>
    <row r="114" spans="22:22" x14ac:dyDescent="0.2">
      <c r="V114" s="42"/>
    </row>
    <row r="115" spans="22:22" x14ac:dyDescent="0.2">
      <c r="V115" s="42"/>
    </row>
    <row r="116" spans="22:22" x14ac:dyDescent="0.2">
      <c r="V116" s="42"/>
    </row>
    <row r="117" spans="22:22" x14ac:dyDescent="0.2">
      <c r="V117" s="42"/>
    </row>
    <row r="118" spans="22:22" x14ac:dyDescent="0.2">
      <c r="V118" s="42"/>
    </row>
    <row r="119" spans="22:22" x14ac:dyDescent="0.2">
      <c r="V119" s="42"/>
    </row>
    <row r="120" spans="22:22" x14ac:dyDescent="0.2">
      <c r="V120" s="42"/>
    </row>
    <row r="121" spans="22:22" x14ac:dyDescent="0.2">
      <c r="V121" s="42"/>
    </row>
    <row r="122" spans="22:22" x14ac:dyDescent="0.2">
      <c r="V122" s="42"/>
    </row>
    <row r="123" spans="22:22" x14ac:dyDescent="0.2">
      <c r="V123" s="42"/>
    </row>
    <row r="124" spans="22:22" x14ac:dyDescent="0.2">
      <c r="V124" s="42"/>
    </row>
    <row r="125" spans="22:22" x14ac:dyDescent="0.2">
      <c r="V125" s="42"/>
    </row>
    <row r="126" spans="22:22" x14ac:dyDescent="0.2">
      <c r="V126" s="42"/>
    </row>
    <row r="127" spans="22:22" x14ac:dyDescent="0.2">
      <c r="V127" s="42"/>
    </row>
    <row r="128" spans="22:22" x14ac:dyDescent="0.2">
      <c r="V128" s="42"/>
    </row>
    <row r="129" spans="22:22" x14ac:dyDescent="0.2">
      <c r="V129" s="42"/>
    </row>
    <row r="130" spans="22:22" x14ac:dyDescent="0.2">
      <c r="V130" s="42"/>
    </row>
    <row r="131" spans="22:22" x14ac:dyDescent="0.2">
      <c r="V131" s="42"/>
    </row>
    <row r="132" spans="22:22" x14ac:dyDescent="0.2">
      <c r="V132" s="42"/>
    </row>
    <row r="133" spans="22:22" x14ac:dyDescent="0.2">
      <c r="V133" s="42"/>
    </row>
    <row r="134" spans="22:22" x14ac:dyDescent="0.2">
      <c r="V134" s="42"/>
    </row>
    <row r="135" spans="22:22" x14ac:dyDescent="0.2">
      <c r="V135" s="42"/>
    </row>
    <row r="136" spans="22:22" x14ac:dyDescent="0.2">
      <c r="V136" s="42"/>
    </row>
    <row r="137" spans="22:22" x14ac:dyDescent="0.2">
      <c r="V137" s="42"/>
    </row>
    <row r="138" spans="22:22" x14ac:dyDescent="0.2">
      <c r="V138" s="42"/>
    </row>
    <row r="139" spans="22:22" x14ac:dyDescent="0.2">
      <c r="V139" s="42"/>
    </row>
    <row r="140" spans="22:22" x14ac:dyDescent="0.2">
      <c r="V140" s="42"/>
    </row>
    <row r="141" spans="22:22" x14ac:dyDescent="0.2">
      <c r="V141" s="42"/>
    </row>
    <row r="142" spans="22:22" x14ac:dyDescent="0.2">
      <c r="V142" s="42"/>
    </row>
    <row r="143" spans="22:22" x14ac:dyDescent="0.2">
      <c r="V143" s="42"/>
    </row>
    <row r="144" spans="22:22" x14ac:dyDescent="0.2">
      <c r="V144" s="42"/>
    </row>
    <row r="145" spans="22:22" x14ac:dyDescent="0.2">
      <c r="V145" s="42"/>
    </row>
    <row r="146" spans="22:22" x14ac:dyDescent="0.2">
      <c r="V146" s="42"/>
    </row>
    <row r="147" spans="22:22" x14ac:dyDescent="0.2">
      <c r="V147" s="42"/>
    </row>
    <row r="148" spans="22:22" x14ac:dyDescent="0.2">
      <c r="V148" s="42"/>
    </row>
    <row r="149" spans="22:22" x14ac:dyDescent="0.2">
      <c r="V149" s="42"/>
    </row>
    <row r="150" spans="22:22" x14ac:dyDescent="0.2">
      <c r="V150" s="42"/>
    </row>
    <row r="151" spans="22:22" x14ac:dyDescent="0.2">
      <c r="V151" s="42"/>
    </row>
    <row r="152" spans="22:22" x14ac:dyDescent="0.2">
      <c r="V152" s="42"/>
    </row>
    <row r="153" spans="22:22" x14ac:dyDescent="0.2">
      <c r="V153" s="42"/>
    </row>
    <row r="154" spans="22:22" x14ac:dyDescent="0.2">
      <c r="V154" s="42"/>
    </row>
    <row r="155" spans="22:22" x14ac:dyDescent="0.2">
      <c r="V155" s="42"/>
    </row>
    <row r="156" spans="22:22" x14ac:dyDescent="0.2">
      <c r="V156" s="42"/>
    </row>
    <row r="157" spans="22:22" x14ac:dyDescent="0.2">
      <c r="V157" s="42"/>
    </row>
    <row r="158" spans="22:22" x14ac:dyDescent="0.2">
      <c r="V158" s="42"/>
    </row>
    <row r="159" spans="22:22" x14ac:dyDescent="0.2">
      <c r="V159" s="42"/>
    </row>
    <row r="160" spans="22:22" x14ac:dyDescent="0.2">
      <c r="V160" s="42"/>
    </row>
    <row r="161" spans="22:22" x14ac:dyDescent="0.2">
      <c r="V161" s="42"/>
    </row>
    <row r="162" spans="22:22" x14ac:dyDescent="0.2">
      <c r="V162" s="42"/>
    </row>
    <row r="163" spans="22:22" x14ac:dyDescent="0.2">
      <c r="V163" s="42"/>
    </row>
    <row r="164" spans="22:22" x14ac:dyDescent="0.2">
      <c r="V164" s="42"/>
    </row>
    <row r="165" spans="22:22" x14ac:dyDescent="0.2">
      <c r="V165" s="42"/>
    </row>
    <row r="166" spans="22:22" x14ac:dyDescent="0.2">
      <c r="V166" s="42"/>
    </row>
    <row r="167" spans="22:22" x14ac:dyDescent="0.2">
      <c r="V167" s="42"/>
    </row>
    <row r="168" spans="22:22" x14ac:dyDescent="0.2">
      <c r="V168" s="42"/>
    </row>
    <row r="169" spans="22:22" x14ac:dyDescent="0.2">
      <c r="V169" s="42"/>
    </row>
    <row r="170" spans="22:22" x14ac:dyDescent="0.2">
      <c r="V170" s="42"/>
    </row>
    <row r="171" spans="22:22" x14ac:dyDescent="0.2">
      <c r="V171" s="42"/>
    </row>
    <row r="172" spans="22:22" x14ac:dyDescent="0.2">
      <c r="V172" s="42"/>
    </row>
    <row r="173" spans="22:22" x14ac:dyDescent="0.2">
      <c r="V173" s="42"/>
    </row>
    <row r="174" spans="22:22" x14ac:dyDescent="0.2">
      <c r="V174" s="42"/>
    </row>
    <row r="175" spans="22:22" x14ac:dyDescent="0.2">
      <c r="V175" s="42"/>
    </row>
    <row r="176" spans="22:22" x14ac:dyDescent="0.2">
      <c r="V176" s="42"/>
    </row>
    <row r="177" spans="22:22" x14ac:dyDescent="0.2">
      <c r="V177" s="42"/>
    </row>
    <row r="178" spans="22:22" x14ac:dyDescent="0.2">
      <c r="V178" s="42"/>
    </row>
    <row r="179" spans="22:22" x14ac:dyDescent="0.2">
      <c r="V179" s="42"/>
    </row>
    <row r="180" spans="22:22" x14ac:dyDescent="0.2">
      <c r="V180" s="42"/>
    </row>
    <row r="181" spans="22:22" x14ac:dyDescent="0.2">
      <c r="V181" s="42"/>
    </row>
    <row r="182" spans="22:22" x14ac:dyDescent="0.2">
      <c r="V182" s="42"/>
    </row>
    <row r="183" spans="22:22" x14ac:dyDescent="0.2">
      <c r="V183" s="42"/>
    </row>
    <row r="184" spans="22:22" x14ac:dyDescent="0.2">
      <c r="V184" s="42"/>
    </row>
    <row r="185" spans="22:22" x14ac:dyDescent="0.2">
      <c r="V185" s="42"/>
    </row>
    <row r="186" spans="22:22" x14ac:dyDescent="0.2">
      <c r="V186" s="42"/>
    </row>
    <row r="187" spans="22:22" x14ac:dyDescent="0.2">
      <c r="V187" s="42"/>
    </row>
    <row r="188" spans="22:22" x14ac:dyDescent="0.2">
      <c r="V188" s="42"/>
    </row>
    <row r="189" spans="22:22" x14ac:dyDescent="0.2">
      <c r="V189" s="42"/>
    </row>
    <row r="190" spans="22:22" x14ac:dyDescent="0.2">
      <c r="V190" s="42"/>
    </row>
    <row r="191" spans="22:22" x14ac:dyDescent="0.2">
      <c r="V191" s="42"/>
    </row>
    <row r="192" spans="22:22" x14ac:dyDescent="0.2">
      <c r="V192" s="42"/>
    </row>
    <row r="193" spans="22:22" x14ac:dyDescent="0.2">
      <c r="V193" s="42"/>
    </row>
    <row r="194" spans="22:22" x14ac:dyDescent="0.2">
      <c r="V194" s="42"/>
    </row>
    <row r="195" spans="22:22" x14ac:dyDescent="0.2">
      <c r="V195" s="42"/>
    </row>
    <row r="196" spans="22:22" x14ac:dyDescent="0.2">
      <c r="V196" s="42"/>
    </row>
    <row r="197" spans="22:22" x14ac:dyDescent="0.2">
      <c r="V197" s="42"/>
    </row>
    <row r="198" spans="22:22" x14ac:dyDescent="0.2">
      <c r="V198" s="42"/>
    </row>
    <row r="199" spans="22:22" x14ac:dyDescent="0.2">
      <c r="V199" s="42"/>
    </row>
    <row r="200" spans="22:22" x14ac:dyDescent="0.2">
      <c r="V200" s="42"/>
    </row>
    <row r="201" spans="22:22" x14ac:dyDescent="0.2">
      <c r="V201" s="42"/>
    </row>
    <row r="202" spans="22:22" x14ac:dyDescent="0.2">
      <c r="V202" s="42"/>
    </row>
    <row r="203" spans="22:22" x14ac:dyDescent="0.2">
      <c r="V203" s="42"/>
    </row>
    <row r="204" spans="22:22" x14ac:dyDescent="0.2">
      <c r="V204" s="42"/>
    </row>
    <row r="205" spans="22:22" x14ac:dyDescent="0.2">
      <c r="V205" s="42"/>
    </row>
    <row r="206" spans="22:22" x14ac:dyDescent="0.2">
      <c r="V206" s="42"/>
    </row>
    <row r="207" spans="22:22" x14ac:dyDescent="0.2">
      <c r="V207" s="42"/>
    </row>
    <row r="208" spans="22:22" x14ac:dyDescent="0.2">
      <c r="V208" s="42"/>
    </row>
    <row r="209" spans="22:22" x14ac:dyDescent="0.2">
      <c r="V209" s="42"/>
    </row>
    <row r="210" spans="22:22" x14ac:dyDescent="0.2">
      <c r="V210" s="42"/>
    </row>
    <row r="211" spans="22:22" x14ac:dyDescent="0.2">
      <c r="V211" s="42"/>
    </row>
    <row r="212" spans="22:22" x14ac:dyDescent="0.2">
      <c r="V212" s="42"/>
    </row>
    <row r="213" spans="22:22" x14ac:dyDescent="0.2">
      <c r="V213" s="42"/>
    </row>
    <row r="214" spans="22:22" x14ac:dyDescent="0.2">
      <c r="V214" s="42"/>
    </row>
    <row r="215" spans="22:22" x14ac:dyDescent="0.2">
      <c r="V215" s="42"/>
    </row>
    <row r="216" spans="22:22" x14ac:dyDescent="0.2">
      <c r="V216" s="42"/>
    </row>
    <row r="217" spans="22:22" x14ac:dyDescent="0.2">
      <c r="V217" s="42"/>
    </row>
    <row r="218" spans="22:22" x14ac:dyDescent="0.2">
      <c r="V218" s="42"/>
    </row>
    <row r="219" spans="22:22" x14ac:dyDescent="0.2">
      <c r="V219" s="42"/>
    </row>
    <row r="220" spans="22:22" x14ac:dyDescent="0.2">
      <c r="V220" s="42"/>
    </row>
    <row r="221" spans="22:22" x14ac:dyDescent="0.2">
      <c r="V221" s="42"/>
    </row>
    <row r="222" spans="22:22" x14ac:dyDescent="0.2">
      <c r="V222" s="42"/>
    </row>
    <row r="223" spans="22:22" x14ac:dyDescent="0.2">
      <c r="V223" s="42"/>
    </row>
    <row r="224" spans="22:22" x14ac:dyDescent="0.2">
      <c r="V224" s="42"/>
    </row>
    <row r="225" spans="22:22" x14ac:dyDescent="0.2">
      <c r="V225" s="42"/>
    </row>
    <row r="226" spans="22:22" x14ac:dyDescent="0.2">
      <c r="V226" s="42"/>
    </row>
    <row r="227" spans="22:22" x14ac:dyDescent="0.2">
      <c r="V227" s="42"/>
    </row>
    <row r="228" spans="22:22" x14ac:dyDescent="0.2">
      <c r="V228" s="42"/>
    </row>
    <row r="229" spans="22:22" x14ac:dyDescent="0.2">
      <c r="V229" s="42"/>
    </row>
    <row r="230" spans="22:22" x14ac:dyDescent="0.2">
      <c r="V230" s="42"/>
    </row>
    <row r="231" spans="22:22" x14ac:dyDescent="0.2">
      <c r="V231" s="42"/>
    </row>
    <row r="232" spans="22:22" x14ac:dyDescent="0.2">
      <c r="V232" s="42"/>
    </row>
    <row r="233" spans="22:22" x14ac:dyDescent="0.2">
      <c r="V233" s="42"/>
    </row>
    <row r="234" spans="22:22" x14ac:dyDescent="0.2">
      <c r="V234" s="42"/>
    </row>
    <row r="235" spans="22:22" x14ac:dyDescent="0.2">
      <c r="V235" s="42"/>
    </row>
    <row r="236" spans="22:22" x14ac:dyDescent="0.2">
      <c r="V236" s="42"/>
    </row>
    <row r="237" spans="22:22" x14ac:dyDescent="0.2">
      <c r="V237" s="42"/>
    </row>
    <row r="238" spans="22:22" x14ac:dyDescent="0.2">
      <c r="V238" s="42"/>
    </row>
    <row r="239" spans="22:22" x14ac:dyDescent="0.2">
      <c r="V239" s="42"/>
    </row>
    <row r="240" spans="22:22" x14ac:dyDescent="0.2">
      <c r="V240" s="42"/>
    </row>
    <row r="241" spans="22:22" x14ac:dyDescent="0.2">
      <c r="V241" s="42"/>
    </row>
    <row r="242" spans="22:22" x14ac:dyDescent="0.2">
      <c r="V242" s="42"/>
    </row>
    <row r="243" spans="22:22" x14ac:dyDescent="0.2">
      <c r="V243" s="42"/>
    </row>
    <row r="244" spans="22:22" x14ac:dyDescent="0.2">
      <c r="V244" s="42"/>
    </row>
    <row r="245" spans="22:22" x14ac:dyDescent="0.2">
      <c r="V245" s="42"/>
    </row>
    <row r="246" spans="22:22" x14ac:dyDescent="0.2">
      <c r="V246" s="42"/>
    </row>
    <row r="247" spans="22:22" x14ac:dyDescent="0.2">
      <c r="V247" s="42"/>
    </row>
    <row r="248" spans="22:22" x14ac:dyDescent="0.2">
      <c r="V248" s="42"/>
    </row>
    <row r="249" spans="22:22" x14ac:dyDescent="0.2">
      <c r="V249" s="42"/>
    </row>
    <row r="250" spans="22:22" x14ac:dyDescent="0.2">
      <c r="V250" s="42"/>
    </row>
    <row r="251" spans="22:22" x14ac:dyDescent="0.2">
      <c r="V251" s="42"/>
    </row>
    <row r="252" spans="22:22" x14ac:dyDescent="0.2">
      <c r="V252" s="42"/>
    </row>
    <row r="253" spans="22:22" x14ac:dyDescent="0.2">
      <c r="V253" s="42"/>
    </row>
    <row r="254" spans="22:22" x14ac:dyDescent="0.2">
      <c r="V254" s="42"/>
    </row>
    <row r="255" spans="22:22" x14ac:dyDescent="0.2">
      <c r="V255" s="42"/>
    </row>
    <row r="256" spans="22:22" x14ac:dyDescent="0.2">
      <c r="V256" s="42"/>
    </row>
    <row r="257" spans="22:22" x14ac:dyDescent="0.2">
      <c r="V257" s="42"/>
    </row>
    <row r="258" spans="22:22" x14ac:dyDescent="0.2">
      <c r="V258" s="42"/>
    </row>
    <row r="259" spans="22:22" x14ac:dyDescent="0.2">
      <c r="V259" s="42"/>
    </row>
    <row r="260" spans="22:22" x14ac:dyDescent="0.2">
      <c r="V260" s="42"/>
    </row>
    <row r="261" spans="22:22" x14ac:dyDescent="0.2">
      <c r="V261" s="42"/>
    </row>
    <row r="262" spans="22:22" x14ac:dyDescent="0.2">
      <c r="V262" s="42"/>
    </row>
    <row r="263" spans="22:22" x14ac:dyDescent="0.2">
      <c r="V263" s="42"/>
    </row>
    <row r="264" spans="22:22" x14ac:dyDescent="0.2">
      <c r="V264" s="42"/>
    </row>
    <row r="265" spans="22:22" x14ac:dyDescent="0.2">
      <c r="V265" s="42"/>
    </row>
    <row r="266" spans="22:22" x14ac:dyDescent="0.2">
      <c r="V266" s="42"/>
    </row>
    <row r="267" spans="22:22" x14ac:dyDescent="0.2">
      <c r="V267" s="42"/>
    </row>
    <row r="268" spans="22:22" x14ac:dyDescent="0.2">
      <c r="V268" s="42"/>
    </row>
    <row r="269" spans="22:22" x14ac:dyDescent="0.2">
      <c r="V269" s="42"/>
    </row>
    <row r="270" spans="22:22" x14ac:dyDescent="0.2">
      <c r="V270" s="42"/>
    </row>
    <row r="271" spans="22:22" x14ac:dyDescent="0.2">
      <c r="V271" s="42"/>
    </row>
    <row r="272" spans="22:22" x14ac:dyDescent="0.2">
      <c r="V272" s="42"/>
    </row>
    <row r="273" spans="22:22" x14ac:dyDescent="0.2">
      <c r="V273" s="42"/>
    </row>
    <row r="274" spans="22:22" x14ac:dyDescent="0.2">
      <c r="V274" s="42"/>
    </row>
    <row r="275" spans="22:22" x14ac:dyDescent="0.2">
      <c r="V275" s="42"/>
    </row>
    <row r="276" spans="22:22" x14ac:dyDescent="0.2">
      <c r="V276" s="42"/>
    </row>
    <row r="277" spans="22:22" x14ac:dyDescent="0.2">
      <c r="V277" s="42"/>
    </row>
    <row r="278" spans="22:22" x14ac:dyDescent="0.2">
      <c r="V278" s="42"/>
    </row>
    <row r="279" spans="22:22" x14ac:dyDescent="0.2">
      <c r="V279" s="42"/>
    </row>
    <row r="280" spans="22:22" x14ac:dyDescent="0.2">
      <c r="V280" s="42"/>
    </row>
    <row r="281" spans="22:22" x14ac:dyDescent="0.2">
      <c r="V281" s="42"/>
    </row>
    <row r="282" spans="22:22" x14ac:dyDescent="0.2">
      <c r="V282" s="42"/>
    </row>
    <row r="283" spans="22:22" x14ac:dyDescent="0.2">
      <c r="V283" s="42"/>
    </row>
    <row r="284" spans="22:22" x14ac:dyDescent="0.2">
      <c r="V284" s="42"/>
    </row>
    <row r="285" spans="22:22" x14ac:dyDescent="0.2">
      <c r="V285" s="42"/>
    </row>
    <row r="286" spans="22:22" x14ac:dyDescent="0.2">
      <c r="V286" s="42"/>
    </row>
    <row r="287" spans="22:22" x14ac:dyDescent="0.2">
      <c r="V287" s="42"/>
    </row>
    <row r="288" spans="22:22" x14ac:dyDescent="0.2">
      <c r="V288" s="42"/>
    </row>
    <row r="289" spans="22:22" x14ac:dyDescent="0.2">
      <c r="V289" s="42"/>
    </row>
    <row r="290" spans="22:22" x14ac:dyDescent="0.2">
      <c r="V290" s="42"/>
    </row>
    <row r="291" spans="22:22" x14ac:dyDescent="0.2">
      <c r="V291" s="42"/>
    </row>
    <row r="292" spans="22:22" x14ac:dyDescent="0.2">
      <c r="V292" s="42"/>
    </row>
    <row r="293" spans="22:22" x14ac:dyDescent="0.2">
      <c r="V293" s="42"/>
    </row>
    <row r="294" spans="22:22" x14ac:dyDescent="0.2">
      <c r="V294" s="42"/>
    </row>
    <row r="295" spans="22:22" x14ac:dyDescent="0.2">
      <c r="V295" s="42"/>
    </row>
    <row r="296" spans="22:22" x14ac:dyDescent="0.2">
      <c r="V296" s="42"/>
    </row>
    <row r="297" spans="22:22" x14ac:dyDescent="0.2">
      <c r="V297" s="42"/>
    </row>
    <row r="298" spans="22:22" x14ac:dyDescent="0.2">
      <c r="V298" s="42"/>
    </row>
    <row r="299" spans="22:22" x14ac:dyDescent="0.2">
      <c r="V299" s="42"/>
    </row>
    <row r="300" spans="22:22" x14ac:dyDescent="0.2">
      <c r="V300" s="42"/>
    </row>
    <row r="301" spans="22:22" x14ac:dyDescent="0.2">
      <c r="V301" s="42"/>
    </row>
    <row r="302" spans="22:22" x14ac:dyDescent="0.2">
      <c r="V302" s="42"/>
    </row>
    <row r="303" spans="22:22" x14ac:dyDescent="0.2">
      <c r="V303" s="42"/>
    </row>
    <row r="304" spans="22:22" x14ac:dyDescent="0.2">
      <c r="V304" s="42"/>
    </row>
    <row r="305" spans="22:22" x14ac:dyDescent="0.2">
      <c r="V305" s="42"/>
    </row>
    <row r="306" spans="22:22" x14ac:dyDescent="0.2">
      <c r="V306" s="42"/>
    </row>
    <row r="307" spans="22:22" x14ac:dyDescent="0.2">
      <c r="V307" s="42"/>
    </row>
    <row r="308" spans="22:22" x14ac:dyDescent="0.2">
      <c r="V308" s="42"/>
    </row>
    <row r="309" spans="22:22" x14ac:dyDescent="0.2">
      <c r="V309" s="42"/>
    </row>
    <row r="310" spans="22:22" x14ac:dyDescent="0.2">
      <c r="V310" s="42"/>
    </row>
    <row r="311" spans="22:22" x14ac:dyDescent="0.2">
      <c r="V311" s="42"/>
    </row>
    <row r="312" spans="22:22" x14ac:dyDescent="0.2">
      <c r="V312" s="42"/>
    </row>
    <row r="313" spans="22:22" x14ac:dyDescent="0.2">
      <c r="V313" s="42"/>
    </row>
    <row r="314" spans="22:22" x14ac:dyDescent="0.2">
      <c r="V314" s="42"/>
    </row>
    <row r="315" spans="22:22" x14ac:dyDescent="0.2">
      <c r="V315" s="42"/>
    </row>
    <row r="316" spans="22:22" x14ac:dyDescent="0.2">
      <c r="V316" s="42"/>
    </row>
    <row r="317" spans="22:22" x14ac:dyDescent="0.2">
      <c r="V317" s="42"/>
    </row>
    <row r="318" spans="22:22" x14ac:dyDescent="0.2">
      <c r="V318" s="42"/>
    </row>
    <row r="319" spans="22:22" x14ac:dyDescent="0.2">
      <c r="V319" s="42"/>
    </row>
    <row r="320" spans="22:22" x14ac:dyDescent="0.2">
      <c r="V320" s="42"/>
    </row>
    <row r="321" spans="22:22" x14ac:dyDescent="0.2">
      <c r="V321" s="42"/>
    </row>
    <row r="322" spans="22:22" x14ac:dyDescent="0.2">
      <c r="V322" s="42"/>
    </row>
    <row r="323" spans="22:22" x14ac:dyDescent="0.2">
      <c r="V323" s="42"/>
    </row>
    <row r="324" spans="22:22" x14ac:dyDescent="0.2">
      <c r="V324" s="42"/>
    </row>
    <row r="325" spans="22:22" x14ac:dyDescent="0.2">
      <c r="V325" s="42"/>
    </row>
    <row r="326" spans="22:22" x14ac:dyDescent="0.2">
      <c r="V326" s="42"/>
    </row>
    <row r="327" spans="22:22" x14ac:dyDescent="0.2">
      <c r="V327" s="42"/>
    </row>
    <row r="328" spans="22:22" x14ac:dyDescent="0.2">
      <c r="V328" s="42"/>
    </row>
    <row r="329" spans="22:22" x14ac:dyDescent="0.2">
      <c r="V329" s="42"/>
    </row>
    <row r="330" spans="22:22" x14ac:dyDescent="0.2">
      <c r="V330" s="42"/>
    </row>
    <row r="331" spans="22:22" x14ac:dyDescent="0.2">
      <c r="V331" s="42"/>
    </row>
    <row r="332" spans="22:22" x14ac:dyDescent="0.2">
      <c r="V332" s="42"/>
    </row>
    <row r="333" spans="22:22" x14ac:dyDescent="0.2">
      <c r="V333" s="42"/>
    </row>
    <row r="334" spans="22:22" x14ac:dyDescent="0.2">
      <c r="V334" s="42"/>
    </row>
    <row r="335" spans="22:22" x14ac:dyDescent="0.2">
      <c r="V335" s="42"/>
    </row>
    <row r="336" spans="22:22" x14ac:dyDescent="0.2">
      <c r="V336" s="42"/>
    </row>
    <row r="337" spans="22:22" x14ac:dyDescent="0.2">
      <c r="V337" s="42"/>
    </row>
    <row r="338" spans="22:22" x14ac:dyDescent="0.2">
      <c r="V338" s="42"/>
    </row>
    <row r="339" spans="22:22" x14ac:dyDescent="0.2">
      <c r="V339" s="42"/>
    </row>
    <row r="340" spans="22:22" x14ac:dyDescent="0.2">
      <c r="V340" s="42"/>
    </row>
    <row r="341" spans="22:22" x14ac:dyDescent="0.2">
      <c r="V341" s="42"/>
    </row>
    <row r="342" spans="22:22" x14ac:dyDescent="0.2">
      <c r="V342" s="42"/>
    </row>
    <row r="343" spans="22:22" x14ac:dyDescent="0.2">
      <c r="V343" s="61"/>
    </row>
    <row r="344" spans="22:22" x14ac:dyDescent="0.2">
      <c r="V344" s="42"/>
    </row>
    <row r="345" spans="22:22" x14ac:dyDescent="0.2">
      <c r="V345" s="42"/>
    </row>
    <row r="346" spans="22:22" x14ac:dyDescent="0.2">
      <c r="V346" s="42"/>
    </row>
    <row r="347" spans="22:22" x14ac:dyDescent="0.2">
      <c r="V347" s="42"/>
    </row>
    <row r="348" spans="22:22" x14ac:dyDescent="0.2">
      <c r="V348" s="42"/>
    </row>
    <row r="349" spans="22:22" x14ac:dyDescent="0.2">
      <c r="V349" s="42"/>
    </row>
    <row r="350" spans="22:22" x14ac:dyDescent="0.2">
      <c r="V350" s="42"/>
    </row>
    <row r="351" spans="22:22" x14ac:dyDescent="0.2">
      <c r="V351" s="42"/>
    </row>
    <row r="352" spans="22:22" x14ac:dyDescent="0.2">
      <c r="V352" s="42"/>
    </row>
    <row r="353" spans="22:22" x14ac:dyDescent="0.2">
      <c r="V353" s="42"/>
    </row>
    <row r="354" spans="22:22" x14ac:dyDescent="0.2">
      <c r="V354" s="42"/>
    </row>
    <row r="355" spans="22:22" x14ac:dyDescent="0.2">
      <c r="V355" s="42"/>
    </row>
    <row r="356" spans="22:22" x14ac:dyDescent="0.2">
      <c r="V356" s="42"/>
    </row>
    <row r="357" spans="22:22" x14ac:dyDescent="0.2">
      <c r="V357" s="42"/>
    </row>
    <row r="358" spans="22:22" x14ac:dyDescent="0.2">
      <c r="V358" s="42"/>
    </row>
    <row r="359" spans="22:22" x14ac:dyDescent="0.2">
      <c r="V359" s="42"/>
    </row>
    <row r="360" spans="22:22" x14ac:dyDescent="0.2">
      <c r="V360" s="42"/>
    </row>
    <row r="361" spans="22:22" x14ac:dyDescent="0.2">
      <c r="V361" s="42"/>
    </row>
    <row r="362" spans="22:22" x14ac:dyDescent="0.2">
      <c r="V362" s="42"/>
    </row>
    <row r="363" spans="22:22" x14ac:dyDescent="0.2">
      <c r="V363" s="42"/>
    </row>
    <row r="364" spans="22:22" x14ac:dyDescent="0.2">
      <c r="V364" s="42"/>
    </row>
    <row r="365" spans="22:22" x14ac:dyDescent="0.2">
      <c r="V365" s="42"/>
    </row>
    <row r="366" spans="22:22" x14ac:dyDescent="0.2">
      <c r="V366" s="42"/>
    </row>
    <row r="367" spans="22:22" x14ac:dyDescent="0.2">
      <c r="V367" s="42"/>
    </row>
    <row r="368" spans="22:22" x14ac:dyDescent="0.2">
      <c r="V368" s="42"/>
    </row>
    <row r="369" spans="22:22" x14ac:dyDescent="0.2">
      <c r="V369" s="42"/>
    </row>
    <row r="370" spans="22:22" x14ac:dyDescent="0.2">
      <c r="V370" s="42"/>
    </row>
    <row r="371" spans="22:22" x14ac:dyDescent="0.2">
      <c r="V371" s="42"/>
    </row>
    <row r="372" spans="22:22" x14ac:dyDescent="0.2">
      <c r="V372" s="42"/>
    </row>
    <row r="373" spans="22:22" x14ac:dyDescent="0.2">
      <c r="V373" s="42"/>
    </row>
    <row r="374" spans="22:22" x14ac:dyDescent="0.2">
      <c r="V374" s="42"/>
    </row>
    <row r="375" spans="22:22" x14ac:dyDescent="0.2">
      <c r="V375" s="42"/>
    </row>
    <row r="376" spans="22:22" x14ac:dyDescent="0.2">
      <c r="V376" s="42"/>
    </row>
    <row r="377" spans="22:22" x14ac:dyDescent="0.2">
      <c r="V377" s="42"/>
    </row>
    <row r="378" spans="22:22" x14ac:dyDescent="0.2">
      <c r="V378" s="42"/>
    </row>
    <row r="379" spans="22:22" x14ac:dyDescent="0.2">
      <c r="V379" s="42"/>
    </row>
    <row r="380" spans="22:22" x14ac:dyDescent="0.2">
      <c r="V380" s="42"/>
    </row>
    <row r="381" spans="22:22" x14ac:dyDescent="0.2">
      <c r="V381" s="42"/>
    </row>
    <row r="382" spans="22:22" x14ac:dyDescent="0.2">
      <c r="V382" s="42"/>
    </row>
    <row r="383" spans="22:22" x14ac:dyDescent="0.2">
      <c r="V383" s="42"/>
    </row>
    <row r="384" spans="22:22" x14ac:dyDescent="0.2">
      <c r="V384" s="42"/>
    </row>
    <row r="385" spans="22:22" x14ac:dyDescent="0.2">
      <c r="V385" s="42"/>
    </row>
    <row r="386" spans="22:22" x14ac:dyDescent="0.2">
      <c r="V386" s="42"/>
    </row>
    <row r="387" spans="22:22" x14ac:dyDescent="0.2">
      <c r="V387" s="42"/>
    </row>
    <row r="388" spans="22:22" x14ac:dyDescent="0.2">
      <c r="V388" s="42"/>
    </row>
    <row r="389" spans="22:22" x14ac:dyDescent="0.2">
      <c r="V389" s="42"/>
    </row>
    <row r="390" spans="22:22" x14ac:dyDescent="0.2">
      <c r="V390" s="42"/>
    </row>
    <row r="391" spans="22:22" x14ac:dyDescent="0.2">
      <c r="V391" s="42"/>
    </row>
    <row r="392" spans="22:22" x14ac:dyDescent="0.2">
      <c r="V392" s="42"/>
    </row>
    <row r="393" spans="22:22" x14ac:dyDescent="0.2">
      <c r="V393" s="42"/>
    </row>
    <row r="394" spans="22:22" x14ac:dyDescent="0.2">
      <c r="V394" s="42"/>
    </row>
    <row r="395" spans="22:22" x14ac:dyDescent="0.2">
      <c r="V395" s="42"/>
    </row>
    <row r="396" spans="22:22" x14ac:dyDescent="0.2">
      <c r="V396" s="42"/>
    </row>
    <row r="397" spans="22:22" x14ac:dyDescent="0.2">
      <c r="V397" s="42"/>
    </row>
    <row r="398" spans="22:22" x14ac:dyDescent="0.2">
      <c r="V398" s="42"/>
    </row>
    <row r="399" spans="22:22" x14ac:dyDescent="0.2">
      <c r="V399" s="42"/>
    </row>
    <row r="400" spans="22:22" x14ac:dyDescent="0.2">
      <c r="V400" s="42"/>
    </row>
    <row r="401" spans="22:22" x14ac:dyDescent="0.2">
      <c r="V401" s="42"/>
    </row>
    <row r="402" spans="22:22" x14ac:dyDescent="0.2">
      <c r="V402" s="42"/>
    </row>
    <row r="403" spans="22:22" x14ac:dyDescent="0.2">
      <c r="V403" s="42"/>
    </row>
    <row r="404" spans="22:22" x14ac:dyDescent="0.2">
      <c r="V404" s="42"/>
    </row>
    <row r="405" spans="22:22" x14ac:dyDescent="0.2">
      <c r="V405" s="42"/>
    </row>
    <row r="406" spans="22:22" x14ac:dyDescent="0.2">
      <c r="V406" s="42"/>
    </row>
    <row r="407" spans="22:22" x14ac:dyDescent="0.2">
      <c r="V407" s="42"/>
    </row>
    <row r="408" spans="22:22" x14ac:dyDescent="0.2">
      <c r="V408" s="42"/>
    </row>
    <row r="409" spans="22:22" x14ac:dyDescent="0.2">
      <c r="V409" s="42"/>
    </row>
    <row r="410" spans="22:22" x14ac:dyDescent="0.2">
      <c r="V410" s="42"/>
    </row>
    <row r="411" spans="22:22" x14ac:dyDescent="0.2">
      <c r="V411" s="42"/>
    </row>
    <row r="412" spans="22:22" x14ac:dyDescent="0.2">
      <c r="V412" s="42"/>
    </row>
    <row r="413" spans="22:22" x14ac:dyDescent="0.2">
      <c r="V413" s="42"/>
    </row>
    <row r="414" spans="22:22" x14ac:dyDescent="0.2">
      <c r="V414" s="42"/>
    </row>
    <row r="415" spans="22:22" x14ac:dyDescent="0.2">
      <c r="V415" s="42"/>
    </row>
    <row r="416" spans="22:22" x14ac:dyDescent="0.2">
      <c r="V416" s="42"/>
    </row>
    <row r="417" spans="22:22" x14ac:dyDescent="0.2">
      <c r="V417" s="42"/>
    </row>
    <row r="418" spans="22:22" x14ac:dyDescent="0.2">
      <c r="V418" s="42"/>
    </row>
    <row r="419" spans="22:22" x14ac:dyDescent="0.2">
      <c r="V419" s="42"/>
    </row>
    <row r="420" spans="22:22" x14ac:dyDescent="0.2">
      <c r="V420" s="42"/>
    </row>
    <row r="421" spans="22:22" x14ac:dyDescent="0.2">
      <c r="V421" s="42"/>
    </row>
    <row r="422" spans="22:22" x14ac:dyDescent="0.2">
      <c r="V422" s="42"/>
    </row>
    <row r="423" spans="22:22" x14ac:dyDescent="0.2">
      <c r="V423" s="42"/>
    </row>
    <row r="424" spans="22:22" x14ac:dyDescent="0.2">
      <c r="V424" s="42"/>
    </row>
    <row r="425" spans="22:22" x14ac:dyDescent="0.2">
      <c r="V425" s="42"/>
    </row>
    <row r="426" spans="22:22" x14ac:dyDescent="0.2">
      <c r="V426" s="42"/>
    </row>
    <row r="427" spans="22:22" x14ac:dyDescent="0.2">
      <c r="V427" s="42"/>
    </row>
    <row r="428" spans="22:22" x14ac:dyDescent="0.2">
      <c r="V428" s="42"/>
    </row>
    <row r="429" spans="22:22" x14ac:dyDescent="0.2">
      <c r="V429" s="42"/>
    </row>
    <row r="430" spans="22:22" x14ac:dyDescent="0.2">
      <c r="V430" s="42"/>
    </row>
    <row r="431" spans="22:22" x14ac:dyDescent="0.2">
      <c r="V431" s="42"/>
    </row>
    <row r="432" spans="22:22" x14ac:dyDescent="0.2">
      <c r="V432" s="42"/>
    </row>
    <row r="433" spans="22:22" x14ac:dyDescent="0.2">
      <c r="V433" s="42"/>
    </row>
    <row r="434" spans="22:22" x14ac:dyDescent="0.2">
      <c r="V434" s="42"/>
    </row>
    <row r="435" spans="22:22" x14ac:dyDescent="0.2">
      <c r="V435" s="42"/>
    </row>
    <row r="436" spans="22:22" x14ac:dyDescent="0.2">
      <c r="V436" s="42"/>
    </row>
    <row r="437" spans="22:22" x14ac:dyDescent="0.2">
      <c r="V437" s="42"/>
    </row>
    <row r="438" spans="22:22" x14ac:dyDescent="0.2">
      <c r="V438" s="42"/>
    </row>
    <row r="439" spans="22:22" x14ac:dyDescent="0.2">
      <c r="V439" s="42"/>
    </row>
    <row r="440" spans="22:22" x14ac:dyDescent="0.2">
      <c r="V440" s="42"/>
    </row>
    <row r="441" spans="22:22" x14ac:dyDescent="0.2">
      <c r="V441" s="42"/>
    </row>
    <row r="442" spans="22:22" x14ac:dyDescent="0.2">
      <c r="V442" s="42"/>
    </row>
    <row r="443" spans="22:22" x14ac:dyDescent="0.2">
      <c r="V443" s="42"/>
    </row>
    <row r="444" spans="22:22" x14ac:dyDescent="0.2">
      <c r="V444" s="42"/>
    </row>
    <row r="445" spans="22:22" x14ac:dyDescent="0.2">
      <c r="V445" s="42"/>
    </row>
    <row r="446" spans="22:22" x14ac:dyDescent="0.2">
      <c r="V446" s="42"/>
    </row>
    <row r="447" spans="22:22" x14ac:dyDescent="0.2">
      <c r="V447" s="42"/>
    </row>
    <row r="448" spans="22:22" x14ac:dyDescent="0.2">
      <c r="V448" s="42"/>
    </row>
    <row r="449" spans="22:22" x14ac:dyDescent="0.2">
      <c r="V449" s="42"/>
    </row>
    <row r="450" spans="22:22" x14ac:dyDescent="0.2">
      <c r="V450" s="42"/>
    </row>
    <row r="451" spans="22:22" x14ac:dyDescent="0.2">
      <c r="V451" s="42"/>
    </row>
    <row r="452" spans="22:22" x14ac:dyDescent="0.2">
      <c r="V452" s="42"/>
    </row>
    <row r="453" spans="22:22" x14ac:dyDescent="0.2">
      <c r="V453" s="42"/>
    </row>
    <row r="454" spans="22:22" x14ac:dyDescent="0.2">
      <c r="V454" s="42"/>
    </row>
    <row r="455" spans="22:22" x14ac:dyDescent="0.2">
      <c r="V455" s="42"/>
    </row>
    <row r="456" spans="22:22" x14ac:dyDescent="0.2">
      <c r="V456" s="42"/>
    </row>
    <row r="457" spans="22:22" x14ac:dyDescent="0.2">
      <c r="V457" s="42"/>
    </row>
    <row r="458" spans="22:22" x14ac:dyDescent="0.2">
      <c r="V458" s="42"/>
    </row>
    <row r="459" spans="22:22" x14ac:dyDescent="0.2">
      <c r="V459" s="42"/>
    </row>
    <row r="460" spans="22:22" x14ac:dyDescent="0.2">
      <c r="V460" s="42"/>
    </row>
    <row r="461" spans="22:22" x14ac:dyDescent="0.2">
      <c r="V461" s="42"/>
    </row>
    <row r="462" spans="22:22" x14ac:dyDescent="0.2">
      <c r="V462" s="42"/>
    </row>
    <row r="463" spans="22:22" x14ac:dyDescent="0.2">
      <c r="V463" s="42"/>
    </row>
    <row r="464" spans="22:22" x14ac:dyDescent="0.2">
      <c r="V464" s="42"/>
    </row>
    <row r="465" spans="22:22" x14ac:dyDescent="0.2">
      <c r="V465" s="42"/>
    </row>
    <row r="466" spans="22:22" x14ac:dyDescent="0.2">
      <c r="V466" s="42"/>
    </row>
    <row r="467" spans="22:22" x14ac:dyDescent="0.2">
      <c r="V467" s="42"/>
    </row>
    <row r="468" spans="22:22" x14ac:dyDescent="0.2">
      <c r="V468" s="42"/>
    </row>
    <row r="469" spans="22:22" x14ac:dyDescent="0.2">
      <c r="V469" s="42"/>
    </row>
    <row r="470" spans="22:22" x14ac:dyDescent="0.2">
      <c r="V470" s="42"/>
    </row>
    <row r="471" spans="22:22" x14ac:dyDescent="0.2">
      <c r="V471" s="42"/>
    </row>
    <row r="472" spans="22:22" x14ac:dyDescent="0.2">
      <c r="V472" s="42"/>
    </row>
    <row r="473" spans="22:22" x14ac:dyDescent="0.2">
      <c r="V473" s="42"/>
    </row>
    <row r="474" spans="22:22" x14ac:dyDescent="0.2">
      <c r="V474" s="42"/>
    </row>
    <row r="475" spans="22:22" x14ac:dyDescent="0.2">
      <c r="V475" s="42"/>
    </row>
    <row r="476" spans="22:22" x14ac:dyDescent="0.2">
      <c r="V476" s="42"/>
    </row>
    <row r="477" spans="22:22" x14ac:dyDescent="0.2">
      <c r="V477" s="42"/>
    </row>
    <row r="478" spans="22:22" x14ac:dyDescent="0.2">
      <c r="V478" s="42"/>
    </row>
    <row r="479" spans="22:22" x14ac:dyDescent="0.2">
      <c r="V479" s="42"/>
    </row>
    <row r="480" spans="22:22" x14ac:dyDescent="0.2">
      <c r="V480" s="42"/>
    </row>
    <row r="481" spans="22:22" x14ac:dyDescent="0.2">
      <c r="V481" s="42"/>
    </row>
    <row r="482" spans="22:22" x14ac:dyDescent="0.2">
      <c r="V482" s="42"/>
    </row>
    <row r="483" spans="22:22" x14ac:dyDescent="0.2">
      <c r="V483" s="42"/>
    </row>
    <row r="484" spans="22:22" x14ac:dyDescent="0.2">
      <c r="V484" s="42"/>
    </row>
    <row r="485" spans="22:22" x14ac:dyDescent="0.2">
      <c r="V485" s="42"/>
    </row>
    <row r="486" spans="22:22" x14ac:dyDescent="0.2">
      <c r="V486" s="42"/>
    </row>
    <row r="487" spans="22:22" x14ac:dyDescent="0.2">
      <c r="V487" s="42"/>
    </row>
  </sheetData>
  <customSheetViews>
    <customSheetView guid="{3504B966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1"/>
      <headerFooter alignWithMargins="0"/>
    </customSheetView>
    <customSheetView guid="{3504B956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2"/>
      <headerFooter alignWithMargins="0"/>
    </customSheetView>
    <customSheetView guid="{3504B955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3"/>
      <headerFooter alignWithMargins="0"/>
    </customSheetView>
    <customSheetView guid="{3504B954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4"/>
      <headerFooter alignWithMargins="0"/>
    </customSheetView>
    <customSheetView guid="{3504B953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5"/>
      <headerFooter alignWithMargins="0"/>
    </customSheetView>
    <customSheetView guid="{3504B952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6"/>
      <headerFooter alignWithMargins="0"/>
    </customSheetView>
    <customSheetView guid="{3504B951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7"/>
      <headerFooter alignWithMargins="0"/>
    </customSheetView>
    <customSheetView guid="{3504B950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8"/>
      <headerFooter alignWithMargins="0"/>
    </customSheetView>
    <customSheetView guid="{3504B94E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9"/>
      <headerFooter alignWithMargins="0"/>
    </customSheetView>
    <customSheetView guid="{3504B94D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10"/>
      <headerFooter alignWithMargins="0"/>
    </customSheetView>
    <customSheetView guid="{3504B94C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11"/>
      <headerFooter alignWithMargins="0"/>
    </customSheetView>
    <customSheetView guid="{3504B94B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12"/>
      <headerFooter alignWithMargins="0"/>
    </customSheetView>
    <customSheetView guid="{3504B94A-F634-11D2-9451-0008C780B76A}" scale="75" showPageBreaks="1" printArea="1" showRuler="0" topLeftCell="J1">
      <selection activeCell="O131" activeCellId="5" sqref="O441 O379 O317 O255 O193 O131"/>
      <pageMargins left="0" right="0" top="0" bottom="0" header="0" footer="0"/>
      <printOptions horizontalCentered="1"/>
      <pageSetup scale="64" orientation="landscape" r:id="rId13"/>
      <headerFooter alignWithMargins="0"/>
    </customSheetView>
    <customSheetView guid="{42E2132E-130A-11D4-8702-444553540000}" scale="87" printArea="1" showRuler="0">
      <rowBreaks count="8" manualBreakCount="8">
        <brk id="62" max="14" man="1"/>
        <brk id="124" max="14" man="1"/>
        <brk id="186" max="14" man="1"/>
        <brk id="248" max="14" man="1"/>
        <brk id="310" max="14" man="1"/>
        <brk id="372" max="14" man="1"/>
        <brk id="434" max="14" man="1"/>
        <brk id="496" max="14" man="1"/>
      </rowBreaks>
      <pageMargins left="0" right="0" top="0" bottom="0" header="0" footer="0"/>
      <printOptions horizontalCentered="1"/>
      <pageSetup scale="61" orientation="landscape" r:id="rId14"/>
      <headerFooter alignWithMargins="0">
        <oddFooter>&amp;L&amp;D       &amp;T&amp;C&amp;F        &amp;A&amp;RPage &amp;P of &amp;N</oddFooter>
      </headerFooter>
    </customSheetView>
  </customSheetViews>
  <phoneticPr fontId="0" type="noConversion"/>
  <printOptions horizontalCentered="1"/>
  <pageMargins left="0.75" right="0.75" top="1" bottom="0.5" header="0" footer="0.25"/>
  <pageSetup scale="85" orientation="landscape" r:id="rId15"/>
  <headerFooter alignWithMargins="0"/>
  <rowBreaks count="1" manualBreakCount="1">
    <brk id="38" max="17" man="1"/>
  </rowBreaks>
  <customProperties>
    <customPr name="_pios_id" r:id="rId16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autoPageBreaks="0"/>
  </sheetPr>
  <dimension ref="A1:P95"/>
  <sheetViews>
    <sheetView view="pageBreakPreview" zoomScaleNormal="100" zoomScaleSheetLayoutView="100" workbookViewId="0">
      <selection activeCell="M8" sqref="M8"/>
    </sheetView>
  </sheetViews>
  <sheetFormatPr defaultColWidth="16.7109375" defaultRowHeight="14.25" x14ac:dyDescent="0.2"/>
  <cols>
    <col min="1" max="1" width="4.7109375" style="41" customWidth="1"/>
    <col min="2" max="2" width="1.7109375" style="41" customWidth="1"/>
    <col min="3" max="3" width="32.140625" style="41" bestFit="1" customWidth="1"/>
    <col min="4" max="4" width="1.7109375" style="41" customWidth="1"/>
    <col min="5" max="5" width="10.140625" style="41" bestFit="1" customWidth="1"/>
    <col min="6" max="6" width="1.7109375" style="41" customWidth="1"/>
    <col min="7" max="7" width="13" style="41" customWidth="1"/>
    <col min="8" max="8" width="1.7109375" style="41" customWidth="1"/>
    <col min="9" max="9" width="8.140625" style="41" customWidth="1"/>
    <col min="10" max="10" width="1.7109375" style="41" customWidth="1"/>
    <col min="11" max="12" width="13.28515625" style="41" customWidth="1"/>
    <col min="13" max="13" width="15.7109375" style="41" customWidth="1"/>
    <col min="14" max="14" width="14.42578125" style="41" bestFit="1" customWidth="1"/>
    <col min="15" max="15" width="15" style="41" bestFit="1" customWidth="1"/>
    <col min="16" max="16" width="19.42578125" style="41" customWidth="1"/>
    <col min="17" max="21" width="16.7109375" style="41"/>
    <col min="22" max="22" width="6.85546875" style="41" customWidth="1"/>
    <col min="23" max="30" width="16.7109375" style="41"/>
    <col min="31" max="31" width="15" style="41" customWidth="1"/>
    <col min="32" max="16384" width="16.7109375" style="41"/>
  </cols>
  <sheetData>
    <row r="1" spans="1:16" ht="15" x14ac:dyDescent="0.25">
      <c r="A1" s="43" t="str">
        <f>Linkin!A1</f>
        <v>Kentucky American Water Company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4"/>
      <c r="O1" s="45"/>
      <c r="P1" s="45"/>
    </row>
    <row r="2" spans="1:16" ht="15" x14ac:dyDescent="0.25">
      <c r="A2" s="43" t="str">
        <f>Linkin!A3</f>
        <v>Case No. 2025-00122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  <c r="O2" s="45"/>
      <c r="P2" s="45"/>
    </row>
    <row r="3" spans="1:16" ht="15" x14ac:dyDescent="0.25">
      <c r="A3" s="43" t="str">
        <f>Linkin!E41</f>
        <v>Embedded Cost of Short-Term Debt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  <c r="O3" s="45"/>
      <c r="P3" s="45"/>
    </row>
    <row r="4" spans="1:16" ht="15" x14ac:dyDescent="0.25">
      <c r="A4" s="43" t="str">
        <f>Linkin!C11</f>
        <v>As of December 31, 2026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4"/>
      <c r="O4" s="45"/>
      <c r="P4" s="45"/>
    </row>
    <row r="5" spans="1:16" ht="15" x14ac:dyDescent="0.25">
      <c r="A5" s="43"/>
      <c r="B5" s="62"/>
      <c r="C5" s="43"/>
      <c r="D5" s="43"/>
      <c r="E5" s="43"/>
      <c r="F5" s="43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 ht="15" x14ac:dyDescent="0.25">
      <c r="A6" s="110" t="s">
        <v>83</v>
      </c>
      <c r="B6" s="62"/>
      <c r="C6" s="43"/>
      <c r="D6" s="43"/>
      <c r="E6" s="43"/>
      <c r="F6" s="43"/>
      <c r="G6" s="44"/>
      <c r="H6" s="44"/>
      <c r="I6" s="44"/>
      <c r="J6" s="44"/>
      <c r="K6" s="44"/>
      <c r="L6" s="44"/>
      <c r="M6" s="47" t="s">
        <v>114</v>
      </c>
      <c r="O6" s="44"/>
      <c r="P6" s="44"/>
    </row>
    <row r="7" spans="1:16" ht="15" x14ac:dyDescent="0.25">
      <c r="A7" s="40" t="str">
        <f>Linkin!A17</f>
        <v>Type of Filing: __X__ Original  _____ Updated  _____ Revised</v>
      </c>
      <c r="B7" s="62"/>
      <c r="C7" s="43"/>
      <c r="D7" s="43"/>
      <c r="E7" s="43"/>
      <c r="F7" s="43"/>
      <c r="G7" s="44"/>
      <c r="H7" s="44"/>
      <c r="I7" s="44"/>
      <c r="J7" s="44"/>
      <c r="K7" s="44"/>
      <c r="L7" s="44"/>
      <c r="M7" s="109" t="str">
        <f ca="1">RIGHT(CELL("filename",$A$1),LEN(CELL("filename",$A$1))-SEARCH("\Capital",CELL("filename",$A$1),1))</f>
        <v>Capital Structure\[KAWC 2025 Rate Case - Capital Structure.xlsx]Sch J-3</v>
      </c>
      <c r="O7" s="44"/>
    </row>
    <row r="8" spans="1:16" ht="15" x14ac:dyDescent="0.25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7" t="str">
        <f>Linkin!G41</f>
        <v>Witness Responsible:   Jennifer Gonzales</v>
      </c>
      <c r="O8" s="40"/>
    </row>
    <row r="9" spans="1:16" ht="15" x14ac:dyDescent="0.25">
      <c r="A9" s="45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109" t="s">
        <v>104</v>
      </c>
      <c r="O9" s="40"/>
    </row>
    <row r="10" spans="1:16" ht="15" x14ac:dyDescent="0.25">
      <c r="A10" s="45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7"/>
      <c r="O10" s="40"/>
    </row>
    <row r="11" spans="1:16" ht="15" x14ac:dyDescent="0.25">
      <c r="A11" s="45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7"/>
      <c r="O11" s="40"/>
    </row>
    <row r="12" spans="1:16" ht="15" x14ac:dyDescent="0.25">
      <c r="A12" s="45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7"/>
    </row>
    <row r="13" spans="1:16" ht="15" x14ac:dyDescent="0.25">
      <c r="A13" s="45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7"/>
    </row>
    <row r="14" spans="1:16" ht="15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1:16" ht="15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</row>
    <row r="16" spans="1:16" ht="15" x14ac:dyDescent="0.25">
      <c r="A16" s="52" t="s">
        <v>86</v>
      </c>
      <c r="B16" s="40"/>
      <c r="C16" s="40"/>
      <c r="D16" s="40"/>
      <c r="E16" s="40"/>
      <c r="F16" s="40"/>
      <c r="G16" s="52" t="s">
        <v>108</v>
      </c>
      <c r="H16" s="40"/>
      <c r="I16" s="52" t="s">
        <v>115</v>
      </c>
      <c r="J16" s="40"/>
      <c r="K16" s="52" t="s">
        <v>115</v>
      </c>
      <c r="L16" s="52"/>
      <c r="M16" s="40"/>
      <c r="N16" s="40"/>
      <c r="O16" s="40"/>
      <c r="P16" s="40"/>
    </row>
    <row r="17" spans="1:16" ht="15.75" thickBot="1" x14ac:dyDescent="0.3">
      <c r="A17" s="53" t="s">
        <v>91</v>
      </c>
      <c r="B17" s="45"/>
      <c r="C17" s="53" t="s">
        <v>116</v>
      </c>
      <c r="D17" s="45"/>
      <c r="E17" s="53" t="s">
        <v>93</v>
      </c>
      <c r="F17" s="45"/>
      <c r="G17" s="53" t="s">
        <v>117</v>
      </c>
      <c r="H17" s="51"/>
      <c r="I17" s="53" t="s">
        <v>118</v>
      </c>
      <c r="J17" s="51"/>
      <c r="K17" s="53" t="s">
        <v>119</v>
      </c>
      <c r="L17" s="51"/>
      <c r="M17" s="51"/>
      <c r="N17" s="45"/>
      <c r="O17" s="51"/>
      <c r="P17" s="45"/>
    </row>
    <row r="18" spans="1:16" ht="15" x14ac:dyDescent="0.25">
      <c r="A18" s="51">
        <v>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</row>
    <row r="19" spans="1:16" ht="15" x14ac:dyDescent="0.25">
      <c r="A19" s="51">
        <f>A18+1</f>
        <v>2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</row>
    <row r="20" spans="1:16" ht="15" x14ac:dyDescent="0.25">
      <c r="A20" s="51">
        <f t="shared" ref="A20:A24" si="0">A19+1</f>
        <v>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</row>
    <row r="21" spans="1:16" ht="15.75" thickBot="1" x14ac:dyDescent="0.3">
      <c r="A21" s="51">
        <f t="shared" si="0"/>
        <v>4</v>
      </c>
      <c r="B21" s="40"/>
      <c r="C21" s="45" t="s">
        <v>120</v>
      </c>
      <c r="D21" s="45"/>
      <c r="E21" s="51" t="str">
        <f>Linkin!C26</f>
        <v>W/P - 7-3</v>
      </c>
      <c r="F21" s="45"/>
      <c r="G21" s="67">
        <f>'Sch J WPs'!AG391</f>
        <v>16412973.364313511</v>
      </c>
      <c r="H21" s="40"/>
      <c r="I21" s="58">
        <f>'Sch J WPs'!AG394</f>
        <v>4.1512E-2</v>
      </c>
      <c r="J21" s="40"/>
      <c r="K21" s="67">
        <f>ROUND(I21*G21,0)</f>
        <v>681335</v>
      </c>
      <c r="L21" s="59"/>
      <c r="M21" s="40"/>
      <c r="N21" s="40"/>
      <c r="O21" s="40"/>
      <c r="P21" s="40"/>
    </row>
    <row r="22" spans="1:16" ht="15.75" thickTop="1" x14ac:dyDescent="0.25">
      <c r="A22" s="51">
        <f t="shared" si="0"/>
        <v>5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</row>
    <row r="23" spans="1:16" ht="15" x14ac:dyDescent="0.25">
      <c r="A23" s="51">
        <f t="shared" si="0"/>
        <v>6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</row>
    <row r="24" spans="1:16" ht="15.75" thickBot="1" x14ac:dyDescent="0.3">
      <c r="A24" s="51">
        <f t="shared" si="0"/>
        <v>7</v>
      </c>
      <c r="B24" s="40"/>
      <c r="C24" s="45" t="s">
        <v>121</v>
      </c>
      <c r="D24" s="45"/>
      <c r="E24" s="45"/>
      <c r="F24" s="45"/>
      <c r="G24" s="58">
        <f>I21</f>
        <v>4.1512E-2</v>
      </c>
      <c r="H24" s="40"/>
      <c r="I24" s="40"/>
      <c r="J24" s="40"/>
      <c r="K24" s="40"/>
      <c r="L24" s="40"/>
      <c r="M24" s="40"/>
      <c r="N24" s="40"/>
      <c r="O24" s="40"/>
      <c r="P24" s="40"/>
    </row>
    <row r="25" spans="1:16" ht="15.75" thickTop="1" x14ac:dyDescent="0.25">
      <c r="A25" s="51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16" ht="15" x14ac:dyDescent="0.25">
      <c r="A26" s="51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16" ht="15" x14ac:dyDescent="0.25">
      <c r="A27" s="51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1:16" ht="15" x14ac:dyDescent="0.25">
      <c r="A28" s="51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1:16" ht="15" x14ac:dyDescent="0.25">
      <c r="A29" s="51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</row>
    <row r="30" spans="1:16" ht="15" x14ac:dyDescent="0.25">
      <c r="A30" s="51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</row>
    <row r="31" spans="1:16" ht="15" x14ac:dyDescent="0.25">
      <c r="A31" s="43" t="str">
        <f>A1</f>
        <v>Kentucky American Water Company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4"/>
      <c r="O31" s="45"/>
      <c r="P31" s="45"/>
    </row>
    <row r="32" spans="1:16" ht="15" x14ac:dyDescent="0.25">
      <c r="A32" s="43" t="str">
        <f>A2</f>
        <v>Case No. 2025-00122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4"/>
      <c r="O32" s="45"/>
      <c r="P32" s="45"/>
    </row>
    <row r="33" spans="1:16" ht="15" x14ac:dyDescent="0.25">
      <c r="A33" s="43" t="str">
        <f>Linkin!E42</f>
        <v>Embedded Cost of Short-Term Debt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4"/>
      <c r="O33" s="45"/>
      <c r="P33" s="45"/>
    </row>
    <row r="34" spans="1:16" ht="15" x14ac:dyDescent="0.25">
      <c r="A34" s="43" t="str">
        <f>Linkin!C6</f>
        <v>As of August 2025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4"/>
      <c r="O34" s="45"/>
      <c r="P34" s="45"/>
    </row>
    <row r="35" spans="1:16" ht="15" x14ac:dyDescent="0.25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5"/>
    </row>
    <row r="36" spans="1:16" ht="15" x14ac:dyDescent="0.25">
      <c r="A36" s="110" t="s">
        <v>112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7" t="s">
        <v>114</v>
      </c>
      <c r="O36" s="44"/>
      <c r="P36" s="44"/>
    </row>
    <row r="37" spans="1:16" ht="15" x14ac:dyDescent="0.25">
      <c r="A37" s="45" t="str">
        <f>Linkin!A17</f>
        <v>Type of Filing: __X__ Original  _____ Updated  _____ Revised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109" t="str">
        <f ca="1">RIGHT(CELL("filename",$A$1),LEN(CELL("filename",$A$1))-SEARCH("\Capital",CELL("filename",$A$1),1))</f>
        <v>Capital Structure\[KAWC 2025 Rate Case - Capital Structure.xlsx]Sch J-3</v>
      </c>
      <c r="O37" s="44"/>
    </row>
    <row r="38" spans="1:16" ht="15" x14ac:dyDescent="0.2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109" t="str">
        <f>Linkin!G42</f>
        <v>Witness Responsible:   Jennifer Gonzales</v>
      </c>
      <c r="O38" s="40"/>
    </row>
    <row r="39" spans="1:16" ht="15" x14ac:dyDescent="0.25">
      <c r="A39" s="45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109" t="s">
        <v>113</v>
      </c>
      <c r="O39" s="40"/>
    </row>
    <row r="40" spans="1:16" ht="15" x14ac:dyDescent="0.25">
      <c r="A40" s="45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7"/>
      <c r="O40" s="40"/>
    </row>
    <row r="41" spans="1:16" ht="15" x14ac:dyDescent="0.25">
      <c r="A41" s="45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7"/>
      <c r="O41" s="40"/>
    </row>
    <row r="42" spans="1:16" ht="15" x14ac:dyDescent="0.25">
      <c r="A42" s="45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7"/>
    </row>
    <row r="43" spans="1:16" ht="15" x14ac:dyDescent="0.25">
      <c r="A43" s="45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7"/>
    </row>
    <row r="44" spans="1:16" ht="15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</row>
    <row r="45" spans="1:16" ht="15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</row>
    <row r="46" spans="1:16" ht="15" x14ac:dyDescent="0.25">
      <c r="A46" s="52" t="s">
        <v>86</v>
      </c>
      <c r="B46" s="40"/>
      <c r="C46" s="40"/>
      <c r="D46" s="40"/>
      <c r="E46" s="40"/>
      <c r="F46" s="40"/>
      <c r="G46" s="52" t="s">
        <v>108</v>
      </c>
      <c r="H46" s="40"/>
      <c r="I46" s="52" t="s">
        <v>115</v>
      </c>
      <c r="J46" s="40"/>
      <c r="K46" s="52" t="s">
        <v>115</v>
      </c>
      <c r="L46" s="52"/>
      <c r="M46" s="40"/>
      <c r="N46" s="40"/>
      <c r="O46" s="40"/>
      <c r="P46" s="40"/>
    </row>
    <row r="47" spans="1:16" ht="15.75" thickBot="1" x14ac:dyDescent="0.3">
      <c r="A47" s="53" t="s">
        <v>91</v>
      </c>
      <c r="B47" s="45"/>
      <c r="C47" s="53" t="s">
        <v>116</v>
      </c>
      <c r="D47" s="45"/>
      <c r="E47" s="53" t="s">
        <v>93</v>
      </c>
      <c r="F47" s="45"/>
      <c r="G47" s="53" t="s">
        <v>117</v>
      </c>
      <c r="H47" s="51"/>
      <c r="I47" s="53" t="s">
        <v>118</v>
      </c>
      <c r="J47" s="51"/>
      <c r="K47" s="53" t="s">
        <v>119</v>
      </c>
      <c r="L47" s="51"/>
      <c r="M47" s="51"/>
      <c r="N47" s="45"/>
      <c r="O47" s="51"/>
      <c r="P47" s="45"/>
    </row>
    <row r="48" spans="1:16" ht="15" x14ac:dyDescent="0.25">
      <c r="A48" s="51">
        <v>1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</row>
    <row r="49" spans="1:16" ht="15" x14ac:dyDescent="0.25">
      <c r="A49" s="51">
        <f>A48+1</f>
        <v>2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</row>
    <row r="50" spans="1:16" ht="15" x14ac:dyDescent="0.25">
      <c r="A50" s="51">
        <f t="shared" ref="A50:A54" si="1">A49+1</f>
        <v>3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</row>
    <row r="51" spans="1:16" ht="15.75" thickBot="1" x14ac:dyDescent="0.3">
      <c r="A51" s="51">
        <f t="shared" si="1"/>
        <v>4</v>
      </c>
      <c r="B51" s="40"/>
      <c r="C51" s="45" t="s">
        <v>120</v>
      </c>
      <c r="D51" s="45"/>
      <c r="E51" s="51" t="str">
        <f>Linkin!C26</f>
        <v>W/P - 7-3</v>
      </c>
      <c r="F51" s="45"/>
      <c r="G51" s="67">
        <f>'Sch J WPs'!Q391</f>
        <v>11052854.206967128</v>
      </c>
      <c r="H51" s="40"/>
      <c r="I51" s="58">
        <f>'Sch J WPs'!Q394</f>
        <v>4.3129000000000001E-2</v>
      </c>
      <c r="J51" s="40"/>
      <c r="K51" s="67">
        <f>ROUND(I51*G51,0)</f>
        <v>476699</v>
      </c>
      <c r="L51" s="59"/>
      <c r="M51" s="40"/>
      <c r="N51" s="40"/>
      <c r="O51" s="40"/>
      <c r="P51" s="40"/>
    </row>
    <row r="52" spans="1:16" ht="15.75" thickTop="1" x14ac:dyDescent="0.25">
      <c r="A52" s="51">
        <f t="shared" si="1"/>
        <v>5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</row>
    <row r="53" spans="1:16" ht="15" x14ac:dyDescent="0.25">
      <c r="A53" s="51">
        <f t="shared" si="1"/>
        <v>6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</row>
    <row r="54" spans="1:16" ht="15.75" thickBot="1" x14ac:dyDescent="0.3">
      <c r="A54" s="51">
        <f t="shared" si="1"/>
        <v>7</v>
      </c>
      <c r="B54" s="40"/>
      <c r="C54" s="45" t="s">
        <v>121</v>
      </c>
      <c r="D54" s="45"/>
      <c r="E54" s="45"/>
      <c r="F54" s="45"/>
      <c r="G54" s="58">
        <f>I51</f>
        <v>4.3129000000000001E-2</v>
      </c>
      <c r="H54" s="40"/>
      <c r="I54" s="40"/>
      <c r="J54" s="40"/>
      <c r="K54" s="40"/>
      <c r="L54" s="40"/>
      <c r="M54" s="40"/>
      <c r="N54" s="40"/>
      <c r="O54" s="40"/>
      <c r="P54" s="40"/>
    </row>
    <row r="55" spans="1:16" ht="15.75" thickTop="1" x14ac:dyDescent="0.25">
      <c r="A55" s="51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</row>
    <row r="56" spans="1:16" ht="15" x14ac:dyDescent="0.25">
      <c r="A56" s="51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</row>
    <row r="57" spans="1:16" ht="15" x14ac:dyDescent="0.25">
      <c r="A57" s="51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</row>
    <row r="58" spans="1:16" ht="15" x14ac:dyDescent="0.25">
      <c r="A58" s="51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</row>
    <row r="59" spans="1:16" ht="15" x14ac:dyDescent="0.25">
      <c r="A59" s="51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</row>
    <row r="60" spans="1:16" ht="15" x14ac:dyDescent="0.25">
      <c r="A60" s="51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</row>
    <row r="61" spans="1:16" ht="15" x14ac:dyDescent="0.25">
      <c r="A61" s="51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</row>
    <row r="62" spans="1:16" ht="15" x14ac:dyDescent="0.25">
      <c r="A62" s="51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</row>
    <row r="63" spans="1:16" ht="15" x14ac:dyDescent="0.25">
      <c r="A63" s="51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</row>
    <row r="64" spans="1:16" ht="15" x14ac:dyDescent="0.25">
      <c r="A64" s="51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</row>
    <row r="65" spans="1:16" ht="15" x14ac:dyDescent="0.25">
      <c r="A65" s="51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</row>
    <row r="66" spans="1:16" ht="15" x14ac:dyDescent="0.25">
      <c r="A66" s="51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</row>
    <row r="67" spans="1:16" ht="15" x14ac:dyDescent="0.25">
      <c r="A67" s="51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</row>
    <row r="68" spans="1:16" ht="15" x14ac:dyDescent="0.25">
      <c r="A68" s="51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</row>
    <row r="69" spans="1:16" ht="15" x14ac:dyDescent="0.25">
      <c r="A69" s="51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</row>
    <row r="70" spans="1:16" ht="15" x14ac:dyDescent="0.25">
      <c r="A70" s="51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</row>
    <row r="71" spans="1:16" ht="15" x14ac:dyDescent="0.25">
      <c r="A71" s="51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</row>
    <row r="72" spans="1:16" ht="15" x14ac:dyDescent="0.25">
      <c r="A72" s="51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</row>
    <row r="73" spans="1:16" ht="15" x14ac:dyDescent="0.25">
      <c r="A73" s="51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</row>
    <row r="74" spans="1:16" ht="15" x14ac:dyDescent="0.25">
      <c r="A74" s="51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</row>
    <row r="75" spans="1:16" ht="15" x14ac:dyDescent="0.25">
      <c r="A75" s="51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</row>
    <row r="76" spans="1:16" ht="15" x14ac:dyDescent="0.25">
      <c r="A76" s="51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</row>
    <row r="77" spans="1:16" ht="15" x14ac:dyDescent="0.25">
      <c r="A77" s="51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</row>
    <row r="78" spans="1:16" ht="15" x14ac:dyDescent="0.25">
      <c r="A78" s="51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</row>
    <row r="79" spans="1:16" ht="15" x14ac:dyDescent="0.25">
      <c r="A79" s="51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</row>
    <row r="80" spans="1:16" ht="15" x14ac:dyDescent="0.25">
      <c r="A80" s="51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</row>
    <row r="81" spans="1:16" ht="15" x14ac:dyDescent="0.25">
      <c r="A81" s="51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</row>
    <row r="82" spans="1:16" ht="15" x14ac:dyDescent="0.25">
      <c r="A82" s="51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</row>
    <row r="83" spans="1:16" ht="15" x14ac:dyDescent="0.25">
      <c r="A83" s="51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</row>
    <row r="84" spans="1:16" ht="15" x14ac:dyDescent="0.25">
      <c r="A84" s="51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</row>
    <row r="85" spans="1:16" ht="15" x14ac:dyDescent="0.25">
      <c r="A85" s="51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</row>
    <row r="86" spans="1:16" ht="15" x14ac:dyDescent="0.25">
      <c r="A86" s="51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</row>
    <row r="87" spans="1:16" ht="15" x14ac:dyDescent="0.25">
      <c r="A87" s="51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</row>
    <row r="88" spans="1:16" ht="15" x14ac:dyDescent="0.25">
      <c r="A88" s="51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</row>
    <row r="89" spans="1:16" ht="15" x14ac:dyDescent="0.25">
      <c r="A89" s="51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</row>
    <row r="90" spans="1:16" ht="15" x14ac:dyDescent="0.25">
      <c r="A90" s="51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</row>
    <row r="91" spans="1:16" ht="15" x14ac:dyDescent="0.25">
      <c r="A91" s="51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</row>
    <row r="92" spans="1:16" ht="15" x14ac:dyDescent="0.25">
      <c r="A92" s="51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</row>
    <row r="93" spans="1:16" x14ac:dyDescent="0.2">
      <c r="A93" s="49"/>
    </row>
    <row r="94" spans="1:16" x14ac:dyDescent="0.2">
      <c r="A94" s="49"/>
    </row>
    <row r="95" spans="1:16" x14ac:dyDescent="0.2">
      <c r="A95" s="49"/>
    </row>
  </sheetData>
  <printOptions horizontalCentered="1"/>
  <pageMargins left="0.75" right="0.75" top="1" bottom="0.5" header="0" footer="0.25"/>
  <pageSetup orientation="landscape" r:id="rId1"/>
  <headerFooter alignWithMargins="0"/>
  <rowBreaks count="1" manualBreakCount="1">
    <brk id="30" max="11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autoPageBreaks="0"/>
  </sheetPr>
  <dimension ref="A1:AM121"/>
  <sheetViews>
    <sheetView topLeftCell="A97" zoomScale="90" zoomScaleNormal="90" zoomScaleSheetLayoutView="100" workbookViewId="0">
      <selection activeCell="AC8" sqref="AC8"/>
    </sheetView>
  </sheetViews>
  <sheetFormatPr defaultColWidth="16.7109375" defaultRowHeight="14.25" x14ac:dyDescent="0.2"/>
  <cols>
    <col min="1" max="1" width="7" style="41" customWidth="1"/>
    <col min="2" max="2" width="1.7109375" style="41" customWidth="1"/>
    <col min="3" max="3" width="34.28515625" style="41" customWidth="1"/>
    <col min="4" max="4" width="1.7109375" style="41" customWidth="1"/>
    <col min="5" max="5" width="17.85546875" style="41" bestFit="1" customWidth="1"/>
    <col min="6" max="6" width="1.7109375" style="41" customWidth="1"/>
    <col min="7" max="7" width="12.5703125" style="41" customWidth="1"/>
    <col min="8" max="8" width="1.7109375" style="41" customWidth="1"/>
    <col min="9" max="9" width="13.5703125" style="41" customWidth="1"/>
    <col min="10" max="10" width="1.7109375" style="41" customWidth="1"/>
    <col min="11" max="11" width="8.42578125" style="41" bestFit="1" customWidth="1"/>
    <col min="12" max="12" width="1.85546875" style="41" customWidth="1"/>
    <col min="13" max="13" width="10" style="41" bestFit="1" customWidth="1"/>
    <col min="14" max="14" width="1.7109375" style="41" customWidth="1"/>
    <col min="15" max="15" width="10.42578125" style="41" bestFit="1" customWidth="1"/>
    <col min="16" max="16" width="1.7109375" style="41" customWidth="1"/>
    <col min="17" max="17" width="14" style="41" bestFit="1" customWidth="1"/>
    <col min="18" max="18" width="1.7109375" style="41" customWidth="1"/>
    <col min="19" max="19" width="13.85546875" style="41" bestFit="1" customWidth="1"/>
    <col min="20" max="20" width="1.7109375" style="41" customWidth="1"/>
    <col min="21" max="21" width="14" style="41" bestFit="1" customWidth="1"/>
    <col min="22" max="22" width="1.7109375" style="41" customWidth="1"/>
    <col min="23" max="23" width="14" style="41" bestFit="1" customWidth="1"/>
    <col min="24" max="24" width="1.7109375" style="41" customWidth="1"/>
    <col min="25" max="25" width="14" style="41" bestFit="1" customWidth="1"/>
    <col min="26" max="26" width="1.7109375" style="41" customWidth="1"/>
    <col min="27" max="27" width="11.28515625" style="41" bestFit="1" customWidth="1"/>
    <col min="28" max="28" width="1.7109375" style="41" customWidth="1"/>
    <col min="29" max="29" width="13.42578125" style="41" customWidth="1"/>
    <col min="30" max="30" width="8.42578125" style="41" customWidth="1"/>
    <col min="31" max="31" width="16.85546875" style="41" bestFit="1" customWidth="1"/>
    <col min="32" max="34" width="16.7109375" style="41"/>
    <col min="35" max="35" width="7.42578125" style="41" bestFit="1" customWidth="1"/>
    <col min="36" max="43" width="16.7109375" style="41"/>
    <col min="44" max="44" width="15" style="41" customWidth="1"/>
    <col min="45" max="16384" width="16.7109375" style="41"/>
  </cols>
  <sheetData>
    <row r="1" spans="1:29" ht="15" x14ac:dyDescent="0.25">
      <c r="A1" s="43" t="str">
        <f>Linkin!A1</f>
        <v>Kentucky American Water Company</v>
      </c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29" ht="15" x14ac:dyDescent="0.25">
      <c r="A2" s="43" t="str">
        <f>Linkin!A3</f>
        <v>Case No. 2025-00122</v>
      </c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</row>
    <row r="3" spans="1:29" ht="15" x14ac:dyDescent="0.25">
      <c r="A3" s="43" t="str">
        <f>Linkin!E43</f>
        <v>Embedded Cost of Long-Term Debt</v>
      </c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</row>
    <row r="4" spans="1:29" ht="15" x14ac:dyDescent="0.25">
      <c r="A4" s="46" t="str">
        <f>Linkin!C11</f>
        <v>As of December 31, 2026</v>
      </c>
      <c r="B4" s="46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</row>
    <row r="5" spans="1:29" ht="15" x14ac:dyDescent="0.25">
      <c r="A5" s="46"/>
      <c r="B5" s="46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</row>
    <row r="6" spans="1:29" ht="15" x14ac:dyDescent="0.25">
      <c r="A6" s="110" t="s">
        <v>83</v>
      </c>
      <c r="B6" s="40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7" t="s">
        <v>122</v>
      </c>
    </row>
    <row r="7" spans="1:29" ht="15" x14ac:dyDescent="0.25">
      <c r="A7" s="45" t="str">
        <f>Linkin!A17</f>
        <v>Type of Filing: __X__ Original  _____ Updated  _____ Revised</v>
      </c>
      <c r="B7" s="45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109" t="str">
        <f ca="1">RIGHT(CELL("filename",$A$1),LEN(CELL("filename",$A$1))-SEARCH("\Capital",CELL("filename",$A$1),1))</f>
        <v>Capital Structure\[KAWC 2025 Rate Case - Capital Structure.xlsx]Sch J-4</v>
      </c>
    </row>
    <row r="8" spans="1:29" ht="15" x14ac:dyDescent="0.25">
      <c r="A8" s="40" t="str">
        <f>"Workpaper Reference No(s):  " &amp;Linkin!C27</f>
        <v>Workpaper Reference No(s):  W/P - 7-4</v>
      </c>
      <c r="B8" s="45"/>
      <c r="C8" s="40"/>
      <c r="D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109" t="str">
        <f>Linkin!G43</f>
        <v>Witness Responsible:   Jennifer Gonzales</v>
      </c>
    </row>
    <row r="9" spans="1:29" ht="15" x14ac:dyDescent="0.25">
      <c r="B9" s="45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109" t="s">
        <v>104</v>
      </c>
    </row>
    <row r="10" spans="1:29" ht="15" x14ac:dyDescent="0.25">
      <c r="A10" s="45"/>
      <c r="B10" s="45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7"/>
    </row>
    <row r="11" spans="1:29" ht="15" x14ac:dyDescent="0.25">
      <c r="A11" s="45"/>
      <c r="B11" s="45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7"/>
    </row>
    <row r="12" spans="1:29" ht="15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</row>
    <row r="13" spans="1:29" ht="15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51" t="s">
        <v>123</v>
      </c>
      <c r="V13" s="51"/>
      <c r="X13" s="51"/>
      <c r="Y13" s="45"/>
      <c r="Z13" s="45"/>
      <c r="AA13" s="45"/>
      <c r="AB13" s="45"/>
      <c r="AC13" s="45"/>
    </row>
    <row r="14" spans="1:29" ht="15" x14ac:dyDescent="0.25">
      <c r="A14" s="52" t="s">
        <v>86</v>
      </c>
      <c r="B14" s="40"/>
      <c r="C14" s="52" t="s">
        <v>124</v>
      </c>
      <c r="D14" s="44"/>
      <c r="E14" s="52" t="s">
        <v>116</v>
      </c>
      <c r="F14" s="52"/>
      <c r="G14" s="52" t="s">
        <v>125</v>
      </c>
      <c r="H14" s="52"/>
      <c r="I14" s="52" t="s">
        <v>108</v>
      </c>
      <c r="J14" s="52"/>
      <c r="K14" s="52" t="s">
        <v>57</v>
      </c>
      <c r="L14" s="52"/>
      <c r="M14" s="52" t="s">
        <v>57</v>
      </c>
      <c r="N14" s="52"/>
      <c r="O14" s="52" t="s">
        <v>126</v>
      </c>
      <c r="P14" s="52"/>
      <c r="Q14" s="52" t="s">
        <v>127</v>
      </c>
      <c r="R14" s="52"/>
      <c r="S14" s="52" t="s">
        <v>128</v>
      </c>
      <c r="T14" s="52"/>
      <c r="U14" s="52" t="s">
        <v>129</v>
      </c>
      <c r="V14" s="52"/>
      <c r="W14" s="51" t="s">
        <v>130</v>
      </c>
      <c r="X14" s="52"/>
      <c r="Y14" s="52" t="s">
        <v>130</v>
      </c>
      <c r="Z14" s="52"/>
      <c r="AA14" s="52" t="s">
        <v>130</v>
      </c>
      <c r="AB14" s="52"/>
      <c r="AC14" s="52" t="s">
        <v>106</v>
      </c>
    </row>
    <row r="15" spans="1:29" ht="15.75" thickBot="1" x14ac:dyDescent="0.3">
      <c r="A15" s="53" t="s">
        <v>91</v>
      </c>
      <c r="B15" s="51"/>
      <c r="C15" s="53" t="s">
        <v>131</v>
      </c>
      <c r="D15" s="44"/>
      <c r="E15" s="53" t="s">
        <v>132</v>
      </c>
      <c r="F15" s="51"/>
      <c r="G15" s="53" t="s">
        <v>132</v>
      </c>
      <c r="H15" s="51"/>
      <c r="I15" s="53" t="s">
        <v>117</v>
      </c>
      <c r="J15" s="51"/>
      <c r="K15" s="53" t="s">
        <v>133</v>
      </c>
      <c r="L15" s="51"/>
      <c r="M15" s="53" t="s">
        <v>134</v>
      </c>
      <c r="N15" s="51"/>
      <c r="O15" s="53" t="s">
        <v>133</v>
      </c>
      <c r="P15" s="51"/>
      <c r="Q15" s="53" t="s">
        <v>115</v>
      </c>
      <c r="R15" s="51"/>
      <c r="S15" s="53" t="s">
        <v>108</v>
      </c>
      <c r="T15" s="51"/>
      <c r="U15" s="53" t="s">
        <v>135</v>
      </c>
      <c r="V15" s="51"/>
      <c r="W15" s="53" t="s">
        <v>136</v>
      </c>
      <c r="X15" s="51"/>
      <c r="Y15" s="53" t="s">
        <v>137</v>
      </c>
      <c r="Z15" s="51"/>
      <c r="AA15" s="53" t="s">
        <v>138</v>
      </c>
      <c r="AB15" s="51"/>
      <c r="AC15" s="53" t="s">
        <v>139</v>
      </c>
    </row>
    <row r="16" spans="1:29" ht="15" x14ac:dyDescent="0.25">
      <c r="A16" s="51">
        <v>1</v>
      </c>
      <c r="B16" s="51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</row>
    <row r="17" spans="1:33" ht="15" x14ac:dyDescent="0.25">
      <c r="A17" s="51">
        <f>A16+1</f>
        <v>2</v>
      </c>
      <c r="B17" s="51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</row>
    <row r="18" spans="1:33" ht="15" x14ac:dyDescent="0.25">
      <c r="A18" s="51">
        <f t="shared" ref="A18:A53" si="0">A17+1</f>
        <v>3</v>
      </c>
      <c r="B18" s="51"/>
      <c r="C18" s="63" t="s">
        <v>140</v>
      </c>
      <c r="D18" s="63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</row>
    <row r="19" spans="1:33" ht="15" x14ac:dyDescent="0.25">
      <c r="A19" s="51">
        <f t="shared" si="0"/>
        <v>4</v>
      </c>
      <c r="B19" s="51"/>
      <c r="C19" s="47"/>
      <c r="D19" s="47"/>
      <c r="E19" s="64"/>
      <c r="F19" s="64"/>
      <c r="G19" s="64"/>
      <c r="H19" s="64"/>
      <c r="I19" s="59"/>
      <c r="J19" s="59"/>
      <c r="K19" s="55"/>
      <c r="L19" s="55"/>
      <c r="M19" s="55"/>
      <c r="N19" s="55"/>
      <c r="O19" s="51"/>
      <c r="P19" s="51"/>
      <c r="Q19" s="59"/>
      <c r="R19" s="59"/>
      <c r="S19" s="59"/>
      <c r="T19" s="59"/>
      <c r="U19" s="54"/>
      <c r="V19" s="54"/>
      <c r="W19" s="59"/>
      <c r="X19" s="59"/>
      <c r="Y19" s="59"/>
      <c r="Z19" s="59"/>
      <c r="AA19" s="59"/>
      <c r="AB19" s="59"/>
      <c r="AC19" s="59"/>
      <c r="AF19" s="42"/>
      <c r="AG19" s="42"/>
    </row>
    <row r="20" spans="1:33" ht="15" x14ac:dyDescent="0.25">
      <c r="A20" s="51">
        <f t="shared" si="0"/>
        <v>5</v>
      </c>
      <c r="B20" s="51"/>
      <c r="C20" s="127" t="str">
        <f>+'Sch J WPs'!B14</f>
        <v xml:space="preserve">    Series 7.15%   GMB</v>
      </c>
      <c r="D20" s="47"/>
      <c r="E20" s="64">
        <f>'Sch J WPs'!D14</f>
        <v>35462</v>
      </c>
      <c r="F20" s="64"/>
      <c r="G20" s="64">
        <f>'Sch J WPs'!E14</f>
        <v>46419</v>
      </c>
      <c r="H20" s="64"/>
      <c r="I20" s="56">
        <f>'Sch J WPs'!AG14</f>
        <v>7500000</v>
      </c>
      <c r="J20" s="56"/>
      <c r="K20" s="78">
        <f>'Sch J WPs'!C14</f>
        <v>7.1499999999999994E-2</v>
      </c>
      <c r="L20" s="56"/>
      <c r="M20" s="78">
        <f t="shared" ref="M20:M34" si="1">IF(I20=0,0,ROUND((I20*K20+U20)/I20,5))</f>
        <v>7.1819999999999995E-2</v>
      </c>
      <c r="N20" s="76"/>
      <c r="O20" s="77" t="s">
        <v>141</v>
      </c>
      <c r="P20" s="77"/>
      <c r="Q20" s="56">
        <f t="shared" ref="Q20:Q27" si="2">ROUND(M20*I20,0)</f>
        <v>538650</v>
      </c>
      <c r="R20" s="45"/>
      <c r="S20" s="56">
        <f t="shared" ref="S20:S27" si="3">I20</f>
        <v>7500000</v>
      </c>
      <c r="T20" s="45"/>
      <c r="U20" s="56">
        <f>'Sch J WPs'!AH104</f>
        <v>2418</v>
      </c>
      <c r="V20" s="45"/>
      <c r="W20" s="45">
        <v>0</v>
      </c>
      <c r="X20" s="45"/>
      <c r="Y20" s="56">
        <f>'Sch J WPs'!AG58</f>
        <v>235.11999999999625</v>
      </c>
      <c r="Z20" s="45"/>
      <c r="AA20" s="45">
        <v>0</v>
      </c>
      <c r="AB20" s="45"/>
      <c r="AC20" s="56">
        <f t="shared" ref="AC20:AC21" si="4">I20-W20-Y20+AA20</f>
        <v>7499764.8799999999</v>
      </c>
      <c r="AD20" s="65"/>
      <c r="AE20" s="56"/>
      <c r="AF20" s="65"/>
      <c r="AG20" s="65"/>
    </row>
    <row r="21" spans="1:33" ht="15" x14ac:dyDescent="0.25">
      <c r="A21" s="51">
        <f t="shared" si="0"/>
        <v>6</v>
      </c>
      <c r="B21" s="51"/>
      <c r="C21" s="127" t="str">
        <f>+'Sch J WPs'!B15</f>
        <v xml:space="preserve">    Series 6.99%   GMB</v>
      </c>
      <c r="D21" s="47"/>
      <c r="E21" s="64">
        <f>'Sch J WPs'!D15</f>
        <v>35947</v>
      </c>
      <c r="F21" s="64"/>
      <c r="G21" s="64">
        <f>'Sch J WPs'!E15</f>
        <v>46905</v>
      </c>
      <c r="H21" s="64"/>
      <c r="I21" s="56">
        <f>'Sch J WPs'!AG15</f>
        <v>9000000</v>
      </c>
      <c r="J21" s="56"/>
      <c r="K21" s="78">
        <f>'Sch J WPs'!C15</f>
        <v>6.9900000000000004E-2</v>
      </c>
      <c r="L21" s="56"/>
      <c r="M21" s="78">
        <f t="shared" si="1"/>
        <v>7.0260000000000003E-2</v>
      </c>
      <c r="N21" s="76"/>
      <c r="O21" s="77" t="s">
        <v>141</v>
      </c>
      <c r="P21" s="77"/>
      <c r="Q21" s="56">
        <f t="shared" si="2"/>
        <v>632340</v>
      </c>
      <c r="R21" s="45"/>
      <c r="S21" s="56">
        <f t="shared" si="3"/>
        <v>9000000</v>
      </c>
      <c r="T21" s="45"/>
      <c r="U21" s="56">
        <f>'Sch J WPs'!AH105</f>
        <v>3250.1999999999994</v>
      </c>
      <c r="V21" s="45"/>
      <c r="W21" s="45">
        <v>0</v>
      </c>
      <c r="X21" s="45"/>
      <c r="Y21" s="56">
        <f>'Sch J WPs'!AG59</f>
        <v>4650.049999999992</v>
      </c>
      <c r="Z21" s="45"/>
      <c r="AA21" s="45">
        <v>0</v>
      </c>
      <c r="AB21" s="45"/>
      <c r="AC21" s="56">
        <f t="shared" si="4"/>
        <v>8995349.9499999993</v>
      </c>
      <c r="AD21" s="65"/>
      <c r="AE21" s="56"/>
      <c r="AF21" s="65"/>
      <c r="AG21" s="65"/>
    </row>
    <row r="22" spans="1:33" ht="15" x14ac:dyDescent="0.25">
      <c r="A22" s="51">
        <f t="shared" si="0"/>
        <v>7</v>
      </c>
      <c r="B22" s="51"/>
      <c r="C22" s="47"/>
      <c r="D22" s="47"/>
      <c r="E22" s="64"/>
      <c r="F22" s="64"/>
      <c r="G22" s="64"/>
      <c r="H22" s="64"/>
      <c r="I22" s="56"/>
      <c r="J22" s="56"/>
      <c r="K22" s="78"/>
      <c r="L22" s="56"/>
      <c r="M22" s="78"/>
      <c r="N22" s="76"/>
      <c r="O22" s="77"/>
      <c r="P22" s="77"/>
      <c r="Q22" s="56"/>
      <c r="R22" s="45"/>
      <c r="S22" s="56"/>
      <c r="T22" s="45"/>
      <c r="U22" s="56"/>
      <c r="V22" s="45"/>
      <c r="W22" s="45"/>
      <c r="X22" s="45"/>
      <c r="Y22" s="56"/>
      <c r="Z22" s="45"/>
      <c r="AA22" s="45"/>
      <c r="AB22" s="45"/>
      <c r="AC22" s="56"/>
      <c r="AD22" s="65"/>
      <c r="AF22" s="65"/>
      <c r="AG22" s="65"/>
    </row>
    <row r="23" spans="1:33" ht="15" x14ac:dyDescent="0.25">
      <c r="A23" s="51">
        <f t="shared" si="0"/>
        <v>8</v>
      </c>
      <c r="B23" s="51"/>
      <c r="C23" s="63" t="s">
        <v>142</v>
      </c>
      <c r="D23" s="47"/>
      <c r="E23" s="64"/>
      <c r="F23" s="64"/>
      <c r="G23" s="64"/>
      <c r="H23" s="64"/>
      <c r="I23" s="56"/>
      <c r="J23" s="56"/>
      <c r="K23" s="78"/>
      <c r="L23" s="56"/>
      <c r="M23" s="78"/>
      <c r="N23" s="76"/>
      <c r="O23" s="77"/>
      <c r="P23" s="77"/>
      <c r="Q23" s="56"/>
      <c r="R23" s="45"/>
      <c r="S23" s="56"/>
      <c r="T23" s="45"/>
      <c r="U23" s="56"/>
      <c r="V23" s="45"/>
      <c r="W23" s="45"/>
      <c r="X23" s="45"/>
      <c r="Y23" s="56"/>
      <c r="Z23" s="45"/>
      <c r="AA23" s="45"/>
      <c r="AB23" s="45"/>
      <c r="AC23" s="56"/>
      <c r="AD23" s="65"/>
      <c r="AF23" s="65"/>
      <c r="AG23" s="65"/>
    </row>
    <row r="24" spans="1:33" ht="15" x14ac:dyDescent="0.25">
      <c r="A24" s="51">
        <f t="shared" si="0"/>
        <v>9</v>
      </c>
      <c r="B24" s="51"/>
      <c r="C24" s="47"/>
      <c r="D24" s="47"/>
      <c r="E24" s="64"/>
      <c r="F24" s="64"/>
      <c r="G24" s="64"/>
      <c r="H24" s="64"/>
      <c r="I24" s="56"/>
      <c r="J24" s="56"/>
      <c r="K24" s="78"/>
      <c r="L24" s="56"/>
      <c r="M24" s="78"/>
      <c r="N24" s="76"/>
      <c r="O24" s="77"/>
      <c r="P24" s="77"/>
      <c r="Q24" s="56"/>
      <c r="R24" s="45"/>
      <c r="S24" s="56"/>
      <c r="T24" s="45"/>
      <c r="U24" s="56"/>
      <c r="V24" s="45"/>
      <c r="W24" s="45"/>
      <c r="X24" s="45"/>
      <c r="Y24" s="56"/>
      <c r="Z24" s="45"/>
      <c r="AA24" s="45"/>
      <c r="AB24" s="45"/>
      <c r="AC24" s="56"/>
      <c r="AD24" s="65"/>
      <c r="AF24" s="65"/>
      <c r="AG24" s="65"/>
    </row>
    <row r="25" spans="1:33" ht="15" x14ac:dyDescent="0.25">
      <c r="A25" s="51">
        <f t="shared" si="0"/>
        <v>10</v>
      </c>
      <c r="B25" s="51"/>
      <c r="C25" s="127" t="str">
        <f>+'Sch J WPs'!B16</f>
        <v xml:space="preserve">    Series 6.593%  Note</v>
      </c>
      <c r="D25" s="47"/>
      <c r="E25" s="64">
        <f>'Sch J WPs'!D16</f>
        <v>39377</v>
      </c>
      <c r="F25" s="64"/>
      <c r="G25" s="64">
        <f>'Sch J WPs'!E16</f>
        <v>50328</v>
      </c>
      <c r="H25" s="66"/>
      <c r="I25" s="56">
        <f>'Sch J WPs'!AG16</f>
        <v>47000000</v>
      </c>
      <c r="J25" s="56"/>
      <c r="K25" s="78">
        <f>'Sch J WPs'!C16</f>
        <v>6.5930000000000002E-2</v>
      </c>
      <c r="L25" s="56"/>
      <c r="M25" s="78">
        <f t="shared" si="1"/>
        <v>6.6280000000000006E-2</v>
      </c>
      <c r="N25" s="76"/>
      <c r="O25" s="77" t="s">
        <v>141</v>
      </c>
      <c r="P25" s="77"/>
      <c r="Q25" s="56">
        <f t="shared" si="2"/>
        <v>3115160</v>
      </c>
      <c r="R25" s="45"/>
      <c r="S25" s="56">
        <f t="shared" si="3"/>
        <v>47000000</v>
      </c>
      <c r="T25" s="45"/>
      <c r="U25" s="56">
        <f>'Sch J WPs'!AH106</f>
        <v>16577.16</v>
      </c>
      <c r="V25" s="45"/>
      <c r="W25" s="45">
        <v>0</v>
      </c>
      <c r="X25" s="45"/>
      <c r="Y25" s="56">
        <f>'Sch J WPs'!AG60</f>
        <v>180275.62000000023</v>
      </c>
      <c r="Z25" s="45"/>
      <c r="AA25" s="45">
        <v>0</v>
      </c>
      <c r="AB25" s="45"/>
      <c r="AC25" s="56">
        <f t="shared" ref="AC25:AC38" si="5">I25-W25-Y25+AA25</f>
        <v>46819724.380000003</v>
      </c>
      <c r="AD25" s="65"/>
      <c r="AE25" s="56"/>
      <c r="AF25" s="65"/>
      <c r="AG25" s="65"/>
    </row>
    <row r="26" spans="1:33" ht="15" x14ac:dyDescent="0.25">
      <c r="A26" s="51">
        <f t="shared" si="0"/>
        <v>11</v>
      </c>
      <c r="B26" s="51"/>
      <c r="C26" s="127" t="str">
        <f>+'Sch J WPs'!B17</f>
        <v xml:space="preserve">    Series 2.45% Note</v>
      </c>
      <c r="D26" s="47"/>
      <c r="E26" s="64">
        <f>'Sch J WPs'!D17</f>
        <v>43783</v>
      </c>
      <c r="F26" s="64"/>
      <c r="G26" s="64">
        <f>'Sch J WPs'!E17</f>
        <v>47392</v>
      </c>
      <c r="H26" s="66"/>
      <c r="I26" s="56">
        <f>'Sch J WPs'!AG17</f>
        <v>45390000</v>
      </c>
      <c r="J26" s="56"/>
      <c r="K26" s="78">
        <f>'Sch J WPs'!C17</f>
        <v>2.4500000000000001E-2</v>
      </c>
      <c r="L26" s="56"/>
      <c r="M26" s="78">
        <f t="shared" si="1"/>
        <v>2.58E-2</v>
      </c>
      <c r="N26" s="76"/>
      <c r="O26" s="77" t="s">
        <v>141</v>
      </c>
      <c r="P26" s="77"/>
      <c r="Q26" s="56">
        <f t="shared" si="2"/>
        <v>1171062</v>
      </c>
      <c r="R26" s="45"/>
      <c r="S26" s="56">
        <f t="shared" si="3"/>
        <v>45390000</v>
      </c>
      <c r="T26" s="45"/>
      <c r="U26" s="56">
        <f>'Sch J WPs'!AH107</f>
        <v>58845.24000000002</v>
      </c>
      <c r="V26" s="45"/>
      <c r="W26" s="45">
        <v>0</v>
      </c>
      <c r="X26" s="45"/>
      <c r="Y26" s="56">
        <f>'Sch J WPs'!AG61</f>
        <v>162315.56000000008</v>
      </c>
      <c r="Z26" s="45"/>
      <c r="AA26" s="45">
        <v>0</v>
      </c>
      <c r="AB26" s="45"/>
      <c r="AC26" s="56">
        <f t="shared" si="5"/>
        <v>45227684.439999998</v>
      </c>
      <c r="AD26" s="65"/>
      <c r="AE26" s="56"/>
      <c r="AF26" s="65"/>
      <c r="AG26" s="65"/>
    </row>
    <row r="27" spans="1:33" ht="15" x14ac:dyDescent="0.25">
      <c r="A27" s="51">
        <f t="shared" si="0"/>
        <v>12</v>
      </c>
      <c r="B27" s="51"/>
      <c r="C27" s="127" t="str">
        <f>+'Sch J WPs'!B18</f>
        <v xml:space="preserve">    Series 2.45% Note</v>
      </c>
      <c r="D27" s="47"/>
      <c r="E27" s="64">
        <f>'Sch J WPs'!D18</f>
        <v>43783</v>
      </c>
      <c r="F27" s="64"/>
      <c r="G27" s="64">
        <f>'Sch J WPs'!E18</f>
        <v>47392</v>
      </c>
      <c r="H27" s="64"/>
      <c r="I27" s="56">
        <f>'Sch J WPs'!AG18</f>
        <v>26000000</v>
      </c>
      <c r="J27" s="56"/>
      <c r="K27" s="78">
        <f>'Sch J WPs'!C18</f>
        <v>2.4500000000000001E-2</v>
      </c>
      <c r="L27" s="56"/>
      <c r="M27" s="78">
        <f t="shared" si="1"/>
        <v>2.5899999999999999E-2</v>
      </c>
      <c r="N27" s="76"/>
      <c r="O27" s="77" t="s">
        <v>141</v>
      </c>
      <c r="P27" s="77"/>
      <c r="Q27" s="56">
        <f t="shared" si="2"/>
        <v>673400</v>
      </c>
      <c r="R27" s="45"/>
      <c r="S27" s="56">
        <f t="shared" si="3"/>
        <v>26000000</v>
      </c>
      <c r="T27" s="45"/>
      <c r="U27" s="56">
        <f>'Sch J WPs'!AH108</f>
        <v>36375.24</v>
      </c>
      <c r="V27" s="45"/>
      <c r="W27" s="45">
        <v>0</v>
      </c>
      <c r="X27" s="45"/>
      <c r="Y27" s="56">
        <f>'Sch J WPs'!AG62</f>
        <v>100335.5300000003</v>
      </c>
      <c r="Z27" s="45"/>
      <c r="AA27" s="45">
        <v>0</v>
      </c>
      <c r="AB27" s="45"/>
      <c r="AC27" s="56">
        <f t="shared" si="5"/>
        <v>25899664.469999999</v>
      </c>
      <c r="AD27" s="65"/>
      <c r="AE27" s="56"/>
      <c r="AF27" s="65"/>
      <c r="AG27" s="65"/>
    </row>
    <row r="28" spans="1:33" ht="15" x14ac:dyDescent="0.25">
      <c r="A28" s="51">
        <f t="shared" si="0"/>
        <v>13</v>
      </c>
      <c r="B28" s="51"/>
      <c r="C28" s="127" t="str">
        <f>+'Sch J WPs'!B19</f>
        <v xml:space="preserve">    Series 5.05%    Note</v>
      </c>
      <c r="D28" s="47"/>
      <c r="E28" s="64">
        <f>'Sch J WPs'!D19</f>
        <v>40868</v>
      </c>
      <c r="F28" s="64"/>
      <c r="G28" s="64">
        <f>'Sch J WPs'!E19</f>
        <v>50328</v>
      </c>
      <c r="H28" s="64"/>
      <c r="I28" s="56">
        <f>'Sch J WPs'!AG19</f>
        <v>20000000</v>
      </c>
      <c r="J28" s="56"/>
      <c r="K28" s="78">
        <f>'Sch J WPs'!C19</f>
        <v>5.0500000000000003E-2</v>
      </c>
      <c r="L28" s="56"/>
      <c r="M28" s="78">
        <f t="shared" si="1"/>
        <v>5.0500000000000003E-2</v>
      </c>
      <c r="N28" s="76"/>
      <c r="O28" s="77" t="s">
        <v>141</v>
      </c>
      <c r="P28" s="77"/>
      <c r="Q28" s="56">
        <f>ROUND(M28*I28,0)</f>
        <v>1010000</v>
      </c>
      <c r="R28" s="45"/>
      <c r="S28" s="56">
        <f>I28</f>
        <v>20000000</v>
      </c>
      <c r="T28" s="45"/>
      <c r="U28" s="56">
        <f>'Sch J WPs'!AH109</f>
        <v>0</v>
      </c>
      <c r="V28" s="45"/>
      <c r="W28" s="45">
        <v>0</v>
      </c>
      <c r="X28" s="45"/>
      <c r="Y28" s="56">
        <f>'Sch J WPs'!AG63</f>
        <v>0</v>
      </c>
      <c r="Z28" s="45"/>
      <c r="AA28" s="45">
        <v>0</v>
      </c>
      <c r="AB28" s="45"/>
      <c r="AC28" s="56">
        <f t="shared" si="5"/>
        <v>20000000</v>
      </c>
      <c r="AD28" s="65"/>
      <c r="AE28" s="56"/>
      <c r="AF28" s="65"/>
      <c r="AG28" s="65"/>
    </row>
    <row r="29" spans="1:33" ht="15" x14ac:dyDescent="0.25">
      <c r="A29" s="51">
        <f t="shared" si="0"/>
        <v>14</v>
      </c>
      <c r="B29" s="51"/>
      <c r="C29" s="127" t="str">
        <f>+'Sch J WPs'!B20</f>
        <v xml:space="preserve">    Series 4.00%    Note</v>
      </c>
      <c r="D29" s="47"/>
      <c r="E29" s="64">
        <f>'Sch J WPs'!D20</f>
        <v>41409</v>
      </c>
      <c r="F29" s="64"/>
      <c r="G29" s="64">
        <f>'Sch J WPs'!E20</f>
        <v>50328</v>
      </c>
      <c r="H29" s="64"/>
      <c r="I29" s="56">
        <f>'Sch J WPs'!AG20</f>
        <v>7859000</v>
      </c>
      <c r="J29" s="56"/>
      <c r="K29" s="78">
        <f>'Sch J WPs'!C20</f>
        <v>0.04</v>
      </c>
      <c r="L29" s="56"/>
      <c r="M29" s="78">
        <f t="shared" si="1"/>
        <v>0.04</v>
      </c>
      <c r="N29" s="76"/>
      <c r="O29" s="77" t="s">
        <v>141</v>
      </c>
      <c r="P29" s="77"/>
      <c r="Q29" s="56">
        <f>ROUND(M29*I29,0)</f>
        <v>314360</v>
      </c>
      <c r="R29" s="45"/>
      <c r="S29" s="56">
        <f>I29</f>
        <v>7859000</v>
      </c>
      <c r="T29" s="45"/>
      <c r="U29" s="56">
        <f>'Sch J WPs'!AH110</f>
        <v>0</v>
      </c>
      <c r="V29" s="45"/>
      <c r="W29" s="45">
        <v>0</v>
      </c>
      <c r="X29" s="45"/>
      <c r="Y29" s="56">
        <f>'Sch J WPs'!AG64</f>
        <v>0</v>
      </c>
      <c r="Z29" s="45"/>
      <c r="AA29" s="45">
        <v>0</v>
      </c>
      <c r="AB29" s="45"/>
      <c r="AC29" s="56">
        <f t="shared" si="5"/>
        <v>7859000</v>
      </c>
      <c r="AD29" s="65"/>
      <c r="AE29" s="56"/>
      <c r="AF29" s="65"/>
      <c r="AG29" s="65"/>
    </row>
    <row r="30" spans="1:33" ht="15" x14ac:dyDescent="0.25">
      <c r="A30" s="51">
        <f t="shared" si="0"/>
        <v>15</v>
      </c>
      <c r="B30" s="51"/>
      <c r="C30" s="127" t="str">
        <f>+'Sch J WPs'!B21</f>
        <v xml:space="preserve">    Series 4.00%    Note</v>
      </c>
      <c r="D30" s="47"/>
      <c r="E30" s="64">
        <f>'Sch J WPs'!D21</f>
        <v>42691</v>
      </c>
      <c r="F30" s="64"/>
      <c r="G30" s="64">
        <f>'Sch J WPs'!E21</f>
        <v>53662</v>
      </c>
      <c r="H30" s="64"/>
      <c r="I30" s="56">
        <f>'Sch J WPs'!AG21</f>
        <v>5000000</v>
      </c>
      <c r="J30" s="56"/>
      <c r="K30" s="78">
        <f>'Sch J WPs'!C21</f>
        <v>0.04</v>
      </c>
      <c r="L30" s="56"/>
      <c r="M30" s="78">
        <f t="shared" si="1"/>
        <v>4.0629999999999999E-2</v>
      </c>
      <c r="N30" s="76"/>
      <c r="O30" s="77" t="s">
        <v>141</v>
      </c>
      <c r="P30" s="77"/>
      <c r="Q30" s="56">
        <f>ROUND(M30*I30,0)</f>
        <v>203150</v>
      </c>
      <c r="R30" s="45"/>
      <c r="S30" s="56">
        <f>I30</f>
        <v>5000000</v>
      </c>
      <c r="T30" s="45"/>
      <c r="U30" s="56">
        <f>'Sch J WPs'!AH111+'Sch J WPs'!AH176</f>
        <v>3132.1200000000008</v>
      </c>
      <c r="V30" s="45"/>
      <c r="W30" s="45">
        <f>'Sch J WPs'!AG148</f>
        <v>27582.739999999932</v>
      </c>
      <c r="X30" s="45"/>
      <c r="Y30" s="56">
        <f>'Sch J WPs'!AG65</f>
        <v>34823.059999999961</v>
      </c>
      <c r="Z30" s="45"/>
      <c r="AA30" s="45">
        <v>0</v>
      </c>
      <c r="AB30" s="45"/>
      <c r="AC30" s="56">
        <f t="shared" si="5"/>
        <v>4937594.2</v>
      </c>
      <c r="AD30" s="65"/>
      <c r="AE30" s="56"/>
      <c r="AF30" s="65"/>
      <c r="AG30" s="65"/>
    </row>
    <row r="31" spans="1:33" ht="15" x14ac:dyDescent="0.25">
      <c r="A31" s="51">
        <f t="shared" si="0"/>
        <v>16</v>
      </c>
      <c r="B31" s="51"/>
      <c r="C31" s="127" t="str">
        <f>+'Sch J WPs'!B22</f>
        <v xml:space="preserve">    Series 3.75%    Note</v>
      </c>
      <c r="D31" s="47"/>
      <c r="E31" s="64">
        <f>'Sch J WPs'!D22</f>
        <v>42991</v>
      </c>
      <c r="F31" s="64"/>
      <c r="G31" s="64">
        <f>'Sch J WPs'!E22</f>
        <v>53936</v>
      </c>
      <c r="H31" s="40"/>
      <c r="I31" s="56">
        <f>'Sch J WPs'!AG22</f>
        <v>5000000</v>
      </c>
      <c r="J31" s="40"/>
      <c r="K31" s="78">
        <f>'Sch J WPs'!C22</f>
        <v>3.7499999999999999E-2</v>
      </c>
      <c r="L31" s="56"/>
      <c r="M31" s="78">
        <f t="shared" si="1"/>
        <v>3.7949999999999998E-2</v>
      </c>
      <c r="N31" s="40"/>
      <c r="O31" s="77" t="s">
        <v>141</v>
      </c>
      <c r="P31" s="40"/>
      <c r="Q31" s="56">
        <f>ROUND(M31*I31,0)</f>
        <v>189750</v>
      </c>
      <c r="R31" s="45"/>
      <c r="S31" s="56">
        <f>I31</f>
        <v>5000000</v>
      </c>
      <c r="T31" s="40"/>
      <c r="U31" s="56">
        <f>'Sch J WPs'!AH112+'Sch J WPs'!AH177</f>
        <v>2242.8000000000002</v>
      </c>
      <c r="V31" s="45"/>
      <c r="W31" s="45">
        <f>'Sch J WPs'!AG149</f>
        <v>10568.719999999972</v>
      </c>
      <c r="X31" s="45"/>
      <c r="Y31" s="56">
        <f>'Sch J WPs'!AG66</f>
        <v>35787.050000000017</v>
      </c>
      <c r="Z31" s="45"/>
      <c r="AA31" s="45">
        <v>0</v>
      </c>
      <c r="AB31" s="45"/>
      <c r="AC31" s="56">
        <f t="shared" si="5"/>
        <v>4953644.2300000004</v>
      </c>
      <c r="AE31" s="56"/>
      <c r="AF31" s="65"/>
      <c r="AG31" s="65"/>
    </row>
    <row r="32" spans="1:33" ht="15" x14ac:dyDescent="0.25">
      <c r="A32" s="51">
        <f t="shared" si="0"/>
        <v>17</v>
      </c>
      <c r="B32" s="51"/>
      <c r="C32" s="127" t="str">
        <f>+'Sch J WPs'!B23</f>
        <v xml:space="preserve">    Series 4.15%    Note</v>
      </c>
      <c r="D32" s="47"/>
      <c r="E32" s="64">
        <f>'Sch J WPs'!D23</f>
        <v>43607</v>
      </c>
      <c r="F32" s="64"/>
      <c r="G32" s="64">
        <f>'Sch J WPs'!E23</f>
        <v>54575</v>
      </c>
      <c r="H32" s="40"/>
      <c r="I32" s="56">
        <f>'Sch J WPs'!AG23</f>
        <v>16000000</v>
      </c>
      <c r="J32" s="40"/>
      <c r="K32" s="78">
        <f>'Sch J WPs'!C23</f>
        <v>4.1500000000000002E-2</v>
      </c>
      <c r="L32" s="56"/>
      <c r="M32" s="78">
        <f t="shared" si="1"/>
        <v>4.2020000000000002E-2</v>
      </c>
      <c r="N32" s="40"/>
      <c r="O32" s="77" t="s">
        <v>141</v>
      </c>
      <c r="P32" s="40"/>
      <c r="Q32" s="56">
        <f>ROUND(M32*I32,0)</f>
        <v>672320</v>
      </c>
      <c r="R32" s="45"/>
      <c r="S32" s="56">
        <f>I32</f>
        <v>16000000</v>
      </c>
      <c r="T32" s="40"/>
      <c r="U32" s="56">
        <f>'Sch J WPs'!AH113+'Sch J WPs'!AH178</f>
        <v>8375.0400000000027</v>
      </c>
      <c r="V32" s="45"/>
      <c r="W32" s="45">
        <f>'Sch J WPs'!AG150</f>
        <v>63311.629999999976</v>
      </c>
      <c r="X32" s="45"/>
      <c r="Y32" s="56">
        <f>'Sch J WPs'!AG67</f>
        <v>124490.32000000018</v>
      </c>
      <c r="Z32" s="45"/>
      <c r="AA32" s="45">
        <v>0</v>
      </c>
      <c r="AB32" s="45"/>
      <c r="AC32" s="56">
        <f t="shared" si="5"/>
        <v>15812198.049999999</v>
      </c>
      <c r="AE32" s="56"/>
      <c r="AF32" s="65"/>
      <c r="AG32" s="65"/>
    </row>
    <row r="33" spans="1:33" ht="15" x14ac:dyDescent="0.25">
      <c r="A33" s="51">
        <f t="shared" si="0"/>
        <v>18</v>
      </c>
      <c r="B33" s="51"/>
      <c r="C33" s="127" t="str">
        <f>+'Sch J WPs'!B24</f>
        <v xml:space="preserve">    Series 3.25%  Note</v>
      </c>
      <c r="D33" s="47"/>
      <c r="E33" s="64">
        <f>'Sch J WPs'!D24</f>
        <v>44340</v>
      </c>
      <c r="F33" s="64"/>
      <c r="G33" s="64">
        <f>'Sch J WPs'!E24</f>
        <v>55305</v>
      </c>
      <c r="H33" s="40"/>
      <c r="I33" s="56">
        <f>'Sch J WPs'!AG24</f>
        <v>13000000</v>
      </c>
      <c r="J33" s="40"/>
      <c r="K33" s="78">
        <f>'Sch J WPs'!C24</f>
        <v>3.2500000000000001E-2</v>
      </c>
      <c r="L33" s="56"/>
      <c r="M33" s="78">
        <f t="shared" si="1"/>
        <v>3.295E-2</v>
      </c>
      <c r="N33" s="40"/>
      <c r="O33" s="77" t="s">
        <v>141</v>
      </c>
      <c r="P33" s="40"/>
      <c r="Q33" s="56">
        <f t="shared" ref="Q33:Q34" si="6">ROUND(M33*I33,0)</f>
        <v>428350</v>
      </c>
      <c r="R33" s="45"/>
      <c r="S33" s="56">
        <f t="shared" ref="S33:S34" si="7">I33</f>
        <v>13000000</v>
      </c>
      <c r="T33" s="40"/>
      <c r="U33" s="56">
        <f>'Sch J WPs'!AH114+'Sch J WPs'!AH179</f>
        <v>5856.72</v>
      </c>
      <c r="V33" s="45"/>
      <c r="W33" s="45">
        <f>'Sch J WPs'!AG151</f>
        <v>30318.199999999917</v>
      </c>
      <c r="X33" s="45"/>
      <c r="Y33" s="56">
        <f>'Sch J WPs'!AG68</f>
        <v>112706.29000000004</v>
      </c>
      <c r="Z33" s="45"/>
      <c r="AA33" s="45">
        <v>0</v>
      </c>
      <c r="AB33" s="45"/>
      <c r="AC33" s="56">
        <f t="shared" si="5"/>
        <v>12856975.510000002</v>
      </c>
      <c r="AE33" s="56"/>
      <c r="AF33" s="65"/>
      <c r="AG33" s="65"/>
    </row>
    <row r="34" spans="1:33" ht="15" x14ac:dyDescent="0.25">
      <c r="A34" s="51">
        <f t="shared" si="0"/>
        <v>19</v>
      </c>
      <c r="B34" s="51"/>
      <c r="C34" s="127" t="str">
        <f>+'Sch J WPs'!B25</f>
        <v xml:space="preserve">    Series 4.45%  Note</v>
      </c>
      <c r="D34" s="47"/>
      <c r="E34" s="64">
        <f>'Sch J WPs'!D25</f>
        <v>44699</v>
      </c>
      <c r="F34" s="64"/>
      <c r="G34" s="64">
        <f>'Sch J WPs'!E25</f>
        <v>48366</v>
      </c>
      <c r="H34" s="40"/>
      <c r="I34" s="56">
        <f>'Sch J WPs'!AG25</f>
        <v>10000000</v>
      </c>
      <c r="J34" s="40"/>
      <c r="K34" s="78">
        <f>'Sch J WPs'!C25</f>
        <v>4.4499999999999998E-2</v>
      </c>
      <c r="L34" s="56"/>
      <c r="M34" s="78">
        <f t="shared" si="1"/>
        <v>4.5659999999999999E-2</v>
      </c>
      <c r="N34" s="40"/>
      <c r="O34" s="77" t="s">
        <v>141</v>
      </c>
      <c r="P34" s="40"/>
      <c r="Q34" s="56">
        <f t="shared" si="6"/>
        <v>456600</v>
      </c>
      <c r="R34" s="45"/>
      <c r="S34" s="56">
        <f t="shared" si="7"/>
        <v>10000000</v>
      </c>
      <c r="T34" s="40"/>
      <c r="U34" s="56">
        <f>'Sch J WPs'!AH115+'Sch J WPs'!AH180</f>
        <v>11573.520000000002</v>
      </c>
      <c r="V34" s="45"/>
      <c r="W34" s="45">
        <f>'Sch J WPs'!AG152</f>
        <v>17047.849999999977</v>
      </c>
      <c r="X34" s="45"/>
      <c r="Y34" s="56">
        <f>'Sch J WPs'!AG69</f>
        <v>45665.72</v>
      </c>
      <c r="Z34" s="45"/>
      <c r="AA34" s="45">
        <v>0</v>
      </c>
      <c r="AB34" s="45"/>
      <c r="AC34" s="56">
        <f t="shared" si="5"/>
        <v>9937286.4299999997</v>
      </c>
      <c r="AE34" s="56"/>
      <c r="AF34" s="65"/>
      <c r="AG34" s="65"/>
    </row>
    <row r="35" spans="1:33" ht="15" x14ac:dyDescent="0.25">
      <c r="A35" s="51">
        <f t="shared" si="0"/>
        <v>20</v>
      </c>
      <c r="B35" s="51"/>
      <c r="C35" s="127" t="str">
        <f>+'Sch J WPs'!B26</f>
        <v xml:space="preserve">    Series 3.875%  Note</v>
      </c>
      <c r="D35" s="47"/>
      <c r="E35" s="64">
        <f>'Sch J WPs'!D26</f>
        <v>45170</v>
      </c>
      <c r="F35" s="64"/>
      <c r="G35" s="64">
        <f>'Sch J WPs'!E26</f>
        <v>46997</v>
      </c>
      <c r="H35" s="40"/>
      <c r="I35" s="56">
        <f>'Sch J WPs'!AG26</f>
        <v>26000000</v>
      </c>
      <c r="J35" s="40"/>
      <c r="K35" s="78">
        <f>'Sch J WPs'!C26</f>
        <v>3.875E-2</v>
      </c>
      <c r="L35" s="56"/>
      <c r="M35" s="78">
        <f>IF(I35=0,0,ROUND((I35*K35+U35)/I35,5))</f>
        <v>4.0759999999999998E-2</v>
      </c>
      <c r="N35" s="40"/>
      <c r="O35" s="77" t="s">
        <v>141</v>
      </c>
      <c r="P35" s="40"/>
      <c r="Q35" s="56">
        <f>ROUND(M35*I35,0)</f>
        <v>1059760</v>
      </c>
      <c r="R35" s="45"/>
      <c r="S35" s="56">
        <f>I35</f>
        <v>26000000</v>
      </c>
      <c r="T35" s="40"/>
      <c r="U35" s="56">
        <f>'Sch J WPs'!AH116</f>
        <v>52308.84</v>
      </c>
      <c r="V35" s="45"/>
      <c r="W35" s="45">
        <v>0</v>
      </c>
      <c r="X35" s="45"/>
      <c r="Y35" s="56">
        <f>'Sch J WPs'!AG70</f>
        <v>87326.479999999836</v>
      </c>
      <c r="Z35" s="45"/>
      <c r="AA35" s="45">
        <v>0</v>
      </c>
      <c r="AB35" s="45"/>
      <c r="AC35" s="56">
        <f>I35-W35-Y35+AA35</f>
        <v>25912673.52</v>
      </c>
      <c r="AE35" s="135"/>
      <c r="AF35" s="65"/>
      <c r="AG35" s="65"/>
    </row>
    <row r="36" spans="1:33" ht="15" x14ac:dyDescent="0.25">
      <c r="A36" s="51">
        <f t="shared" si="0"/>
        <v>21</v>
      </c>
      <c r="B36" s="51"/>
      <c r="C36" s="127" t="str">
        <f>+'Sch J WPs'!B27</f>
        <v xml:space="preserve">    Series 3.625%  Note</v>
      </c>
      <c r="D36" s="47"/>
      <c r="E36" s="64">
        <f>'Sch J WPs'!D27</f>
        <v>45184</v>
      </c>
      <c r="F36" s="64"/>
      <c r="G36" s="64">
        <f>'Sch J WPs'!E27</f>
        <v>46188</v>
      </c>
      <c r="H36" s="40"/>
      <c r="I36" s="56">
        <f>'Sch J WPs'!AG27</f>
        <v>0</v>
      </c>
      <c r="J36" s="40"/>
      <c r="K36" s="78">
        <f>'Sch J WPs'!C27</f>
        <v>3.6249999999999998E-2</v>
      </c>
      <c r="L36" s="56"/>
      <c r="M36" s="78">
        <f>IF(I36=0,0,ROUND((I36*K36+U36)/I36,5))</f>
        <v>0</v>
      </c>
      <c r="N36" s="40"/>
      <c r="O36" s="77" t="s">
        <v>141</v>
      </c>
      <c r="P36" s="40"/>
      <c r="Q36" s="56">
        <f>ROUND(M36*I36,0)</f>
        <v>0</v>
      </c>
      <c r="R36" s="45"/>
      <c r="S36" s="56">
        <f>I36</f>
        <v>0</v>
      </c>
      <c r="T36" s="40"/>
      <c r="U36" s="56">
        <f>'Sch J WPs'!AH117</f>
        <v>40228.1</v>
      </c>
      <c r="V36" s="45"/>
      <c r="W36" s="45">
        <v>0</v>
      </c>
      <c r="X36" s="45"/>
      <c r="Y36" s="56">
        <f>'Sch J WPs'!AG71</f>
        <v>0</v>
      </c>
      <c r="Z36" s="45"/>
      <c r="AA36" s="45">
        <v>0</v>
      </c>
      <c r="AB36" s="45"/>
      <c r="AC36" s="56">
        <f t="shared" si="5"/>
        <v>0</v>
      </c>
      <c r="AE36" s="56"/>
      <c r="AF36" s="65"/>
      <c r="AG36" s="65"/>
    </row>
    <row r="37" spans="1:33" ht="15" x14ac:dyDescent="0.25">
      <c r="A37" s="51">
        <f t="shared" si="0"/>
        <v>22</v>
      </c>
      <c r="B37" s="51"/>
      <c r="C37" s="127" t="str">
        <f>+'Sch J WPs'!B28</f>
        <v xml:space="preserve">    Series 5.15%  Note</v>
      </c>
      <c r="D37" s="47"/>
      <c r="E37" s="64">
        <f>'Sch J WPs'!D28</f>
        <v>45427</v>
      </c>
      <c r="F37" s="64"/>
      <c r="G37" s="64">
        <f>'Sch J WPs'!E28</f>
        <v>49004</v>
      </c>
      <c r="H37" s="40"/>
      <c r="I37" s="56">
        <f>'Sch J WPs'!AG28</f>
        <v>14000000</v>
      </c>
      <c r="J37" s="40"/>
      <c r="K37" s="78">
        <f>'Sch J WPs'!C28</f>
        <v>5.1499999999999997E-2</v>
      </c>
      <c r="L37" s="56"/>
      <c r="M37" s="78">
        <f>IF(I37=0,0,ROUND((I37*K37+U37)/I37,5))</f>
        <v>5.2670000000000002E-2</v>
      </c>
      <c r="N37" s="40"/>
      <c r="O37" s="77" t="s">
        <v>141</v>
      </c>
      <c r="P37" s="40"/>
      <c r="Q37" s="56">
        <f>ROUND(M37*I37,0)</f>
        <v>737380</v>
      </c>
      <c r="R37" s="45"/>
      <c r="S37" s="56">
        <f>I37</f>
        <v>14000000</v>
      </c>
      <c r="T37" s="40"/>
      <c r="U37" s="56">
        <f>'Sch J WPs'!AH118+'Sch J WPs'!AH181</f>
        <v>16353.359999999999</v>
      </c>
      <c r="V37" s="45"/>
      <c r="W37" s="45">
        <f>'Sch J WPs'!AG153</f>
        <v>31916.489999999922</v>
      </c>
      <c r="X37" s="45"/>
      <c r="Y37" s="56">
        <f>'Sch J WPs'!AG72</f>
        <v>85328.079999999914</v>
      </c>
      <c r="Z37" s="45"/>
      <c r="AA37" s="45">
        <v>0</v>
      </c>
      <c r="AB37" s="45"/>
      <c r="AC37" s="56">
        <f t="shared" si="5"/>
        <v>13882755.43</v>
      </c>
      <c r="AE37" s="56"/>
      <c r="AF37" s="65"/>
      <c r="AG37" s="65"/>
    </row>
    <row r="38" spans="1:33" ht="15" x14ac:dyDescent="0.25">
      <c r="A38" s="51">
        <f t="shared" si="0"/>
        <v>23</v>
      </c>
      <c r="B38" s="51"/>
      <c r="C38" s="127" t="str">
        <f>+'Sch J WPs'!B29</f>
        <v xml:space="preserve">    Series 5.45%  Note</v>
      </c>
      <c r="D38" s="47"/>
      <c r="E38" s="64">
        <f>'Sch J WPs'!D29</f>
        <v>45427</v>
      </c>
      <c r="F38" s="64"/>
      <c r="G38" s="64">
        <f>'Sch J WPs'!E29</f>
        <v>56309</v>
      </c>
      <c r="H38" s="40"/>
      <c r="I38" s="56">
        <f>'Sch J WPs'!AG29</f>
        <v>14000000</v>
      </c>
      <c r="J38" s="40"/>
      <c r="K38" s="78">
        <f>'Sch J WPs'!C29</f>
        <v>5.45E-2</v>
      </c>
      <c r="L38" s="56"/>
      <c r="M38" s="78">
        <f>IF(I38=0,0,ROUND((I38*K38+U38)/I38,5))</f>
        <v>5.5160000000000001E-2</v>
      </c>
      <c r="N38" s="40"/>
      <c r="O38" s="77" t="s">
        <v>141</v>
      </c>
      <c r="P38" s="40"/>
      <c r="Q38" s="56">
        <f>ROUND(M38*I38,0)</f>
        <v>772240</v>
      </c>
      <c r="R38" s="45"/>
      <c r="S38" s="56">
        <f>I38</f>
        <v>14000000</v>
      </c>
      <c r="T38" s="40"/>
      <c r="U38" s="56">
        <f>'Sch J WPs'!AH119+'Sch J WPs'!AH182</f>
        <v>9237.24</v>
      </c>
      <c r="V38" s="45"/>
      <c r="W38" s="45">
        <f>'Sch J WPs'!AG154</f>
        <v>114876.55999999984</v>
      </c>
      <c r="X38" s="45"/>
      <c r="Y38" s="56">
        <f>'Sch J WPs'!AG73</f>
        <v>136092.7299999996</v>
      </c>
      <c r="Z38" s="45"/>
      <c r="AA38" s="45">
        <v>0</v>
      </c>
      <c r="AB38" s="45"/>
      <c r="AC38" s="56">
        <f t="shared" si="5"/>
        <v>13749030.709999999</v>
      </c>
      <c r="AE38" s="56"/>
      <c r="AF38" s="65"/>
      <c r="AG38" s="65"/>
    </row>
    <row r="39" spans="1:33" s="149" customFormat="1" ht="15" x14ac:dyDescent="0.25">
      <c r="A39" s="51">
        <f t="shared" si="0"/>
        <v>24</v>
      </c>
      <c r="B39" s="51"/>
      <c r="C39" s="127" t="str">
        <f>+'Sch J WPs'!B30</f>
        <v xml:space="preserve">    Proposed 2025 Issuance (10-year)</v>
      </c>
      <c r="D39" s="47"/>
      <c r="E39" s="64">
        <f>'Sch J WPs'!D30</f>
        <v>45731</v>
      </c>
      <c r="F39" s="64"/>
      <c r="G39" s="64">
        <f>'Sch J WPs'!E30</f>
        <v>49369</v>
      </c>
      <c r="H39" s="40"/>
      <c r="I39" s="56">
        <f>'Sch J WPs'!AG30</f>
        <v>10000000</v>
      </c>
      <c r="J39" s="40"/>
      <c r="K39" s="78">
        <f>'Sch J WPs'!C30</f>
        <v>5.2499999999999998E-2</v>
      </c>
      <c r="L39" s="56"/>
      <c r="M39" s="78">
        <f t="shared" ref="M39:M40" si="8">IF(I39=0,0,ROUND((I39*K39+U39)/I39,5))</f>
        <v>5.3400000000000003E-2</v>
      </c>
      <c r="N39" s="40"/>
      <c r="O39" s="77" t="s">
        <v>141</v>
      </c>
      <c r="P39" s="40"/>
      <c r="Q39" s="56">
        <f t="shared" ref="Q39:Q40" si="9">ROUND(M39*I39,0)</f>
        <v>534000</v>
      </c>
      <c r="R39" s="45"/>
      <c r="S39" s="56">
        <f t="shared" ref="S39:S40" si="10">I39</f>
        <v>10000000</v>
      </c>
      <c r="T39" s="40"/>
      <c r="U39" s="56">
        <f>'Sch J WPs'!AH120+'Sch J WPs'!AH183-'Sch J WPs'!AH227</f>
        <v>9010.7325409839832</v>
      </c>
      <c r="V39" s="45"/>
      <c r="W39" s="45">
        <f>'Sch J WPs'!AG155</f>
        <v>31408.691688852901</v>
      </c>
      <c r="X39" s="45"/>
      <c r="Y39" s="56">
        <f>'Sch J WPs'!AG74</f>
        <v>71942.702769462776</v>
      </c>
      <c r="Z39" s="45"/>
      <c r="AA39" s="45">
        <f>'Sch J WPs'!AG206</f>
        <v>29373.647718799737</v>
      </c>
      <c r="AB39" s="45"/>
      <c r="AC39" s="56">
        <f>I39-W39-Y39+AA39</f>
        <v>9926022.2532604858</v>
      </c>
      <c r="AD39" s="41"/>
      <c r="AE39" s="41"/>
      <c r="AF39" s="65"/>
      <c r="AG39" s="65"/>
    </row>
    <row r="40" spans="1:33" s="149" customFormat="1" ht="15" x14ac:dyDescent="0.25">
      <c r="A40" s="51">
        <f t="shared" si="0"/>
        <v>25</v>
      </c>
      <c r="B40" s="51"/>
      <c r="C40" s="127" t="str">
        <f>+'Sch J WPs'!B31</f>
        <v xml:space="preserve">    Proposed 2025 Issuance (30-year)</v>
      </c>
      <c r="D40" s="47"/>
      <c r="E40" s="64">
        <f>'Sch J WPs'!D31</f>
        <v>45915</v>
      </c>
      <c r="F40" s="64"/>
      <c r="G40" s="64">
        <f>'Sch J WPs'!E31</f>
        <v>56888</v>
      </c>
      <c r="H40" s="40"/>
      <c r="I40" s="56">
        <f>'Sch J WPs'!AG31</f>
        <v>13000000</v>
      </c>
      <c r="J40" s="40"/>
      <c r="K40" s="78">
        <f>'Sch J WPs'!C31</f>
        <v>5.8454555555555551E-2</v>
      </c>
      <c r="L40" s="56"/>
      <c r="M40" s="78">
        <f t="shared" si="8"/>
        <v>5.8790000000000002E-2</v>
      </c>
      <c r="N40" s="40"/>
      <c r="O40" s="77" t="s">
        <v>141</v>
      </c>
      <c r="P40" s="40"/>
      <c r="Q40" s="56">
        <f t="shared" si="9"/>
        <v>764270</v>
      </c>
      <c r="R40" s="45"/>
      <c r="S40" s="56">
        <f t="shared" si="10"/>
        <v>13000000</v>
      </c>
      <c r="T40" s="40"/>
      <c r="U40" s="56">
        <f>'Sch J WPs'!AH121</f>
        <v>4333.3333333333339</v>
      </c>
      <c r="V40" s="45"/>
      <c r="W40" s="45">
        <v>0</v>
      </c>
      <c r="X40" s="45"/>
      <c r="Y40" s="56">
        <f>'Sch J WPs'!AG75</f>
        <v>124402.7777777778</v>
      </c>
      <c r="Z40" s="45"/>
      <c r="AA40" s="45">
        <v>0</v>
      </c>
      <c r="AB40" s="45"/>
      <c r="AC40" s="56">
        <f t="shared" ref="AC40" si="11">I40-W40-Y40+AA40</f>
        <v>12875597.222222222</v>
      </c>
      <c r="AD40" s="41"/>
      <c r="AE40" s="56"/>
      <c r="AF40" s="65"/>
      <c r="AG40" s="65"/>
    </row>
    <row r="41" spans="1:33" s="149" customFormat="1" ht="15" x14ac:dyDescent="0.25">
      <c r="A41" s="51">
        <f t="shared" si="0"/>
        <v>26</v>
      </c>
      <c r="B41" s="51"/>
      <c r="C41" s="127" t="str">
        <f>+'Sch J WPs'!B32</f>
        <v xml:space="preserve">    Proposed 2026 Issuance (10-year)</v>
      </c>
      <c r="D41" s="47"/>
      <c r="E41" s="64">
        <f>'Sch J WPs'!D32</f>
        <v>46096</v>
      </c>
      <c r="F41" s="64"/>
      <c r="G41" s="64">
        <f>'Sch J WPs'!E32</f>
        <v>49766</v>
      </c>
      <c r="H41" s="40"/>
      <c r="I41" s="56">
        <f>'Sch J WPs'!AG32</f>
        <v>9250000</v>
      </c>
      <c r="J41" s="40"/>
      <c r="K41" s="78">
        <f>'Sch J WPs'!C32</f>
        <v>5.5995500000000004E-2</v>
      </c>
      <c r="L41" s="56"/>
      <c r="M41" s="78">
        <f t="shared" ref="M41:M44" si="12">IF(I41=0,0,ROUND((I41*K41+U41)/I41,5))</f>
        <v>5.679E-2</v>
      </c>
      <c r="N41" s="40"/>
      <c r="O41" s="77" t="s">
        <v>141</v>
      </c>
      <c r="P41" s="40"/>
      <c r="Q41" s="56">
        <f t="shared" ref="Q41:Q44" si="13">ROUND(M41*I41,0)</f>
        <v>525308</v>
      </c>
      <c r="R41" s="45"/>
      <c r="S41" s="56">
        <f t="shared" ref="S41:S44" si="14">I41</f>
        <v>9250000</v>
      </c>
      <c r="T41" s="40"/>
      <c r="U41" s="56">
        <f>'Sch J WPs'!AH122</f>
        <v>7322.9166666666661</v>
      </c>
      <c r="V41" s="45"/>
      <c r="W41" s="45">
        <v>0</v>
      </c>
      <c r="X41" s="45"/>
      <c r="Y41" s="56">
        <f>'Sch J WPs'!AG76</f>
        <v>85177.083333333372</v>
      </c>
      <c r="Z41" s="45"/>
      <c r="AA41" s="45">
        <v>0</v>
      </c>
      <c r="AB41" s="45"/>
      <c r="AC41" s="56">
        <f t="shared" ref="AC41:AC44" si="15">I41-W41-Y41+AA41</f>
        <v>9164822.916666666</v>
      </c>
      <c r="AD41" s="41"/>
      <c r="AE41" s="56"/>
      <c r="AF41" s="65"/>
      <c r="AG41" s="65"/>
    </row>
    <row r="42" spans="1:33" s="149" customFormat="1" ht="15" x14ac:dyDescent="0.25">
      <c r="A42" s="51">
        <f t="shared" si="0"/>
        <v>27</v>
      </c>
      <c r="B42" s="51"/>
      <c r="C42" s="127" t="str">
        <f>+'Sch J WPs'!B33</f>
        <v xml:space="preserve">    Proposed 2026 Issuance (30-year)</v>
      </c>
      <c r="D42" s="47"/>
      <c r="E42" s="64">
        <f>'Sch J WPs'!D33</f>
        <v>46096</v>
      </c>
      <c r="F42" s="64"/>
      <c r="G42" s="64">
        <f>'Sch J WPs'!E33</f>
        <v>57071</v>
      </c>
      <c r="H42" s="40"/>
      <c r="I42" s="56">
        <f>'Sch J WPs'!AG33</f>
        <v>9250000</v>
      </c>
      <c r="J42" s="40"/>
      <c r="K42" s="78">
        <f>'Sch J WPs'!C33</f>
        <v>5.7989555555555551E-2</v>
      </c>
      <c r="L42" s="56"/>
      <c r="M42" s="78">
        <f t="shared" si="12"/>
        <v>5.8250000000000003E-2</v>
      </c>
      <c r="N42" s="40"/>
      <c r="O42" s="77" t="s">
        <v>141</v>
      </c>
      <c r="P42" s="40"/>
      <c r="Q42" s="56">
        <f t="shared" si="13"/>
        <v>538813</v>
      </c>
      <c r="R42" s="45"/>
      <c r="S42" s="56">
        <f t="shared" si="14"/>
        <v>9250000</v>
      </c>
      <c r="T42" s="40"/>
      <c r="U42" s="56">
        <f>'Sch J WPs'!AH123</f>
        <v>2440.9722222222217</v>
      </c>
      <c r="V42" s="45"/>
      <c r="W42" s="45">
        <v>0</v>
      </c>
      <c r="X42" s="45"/>
      <c r="Y42" s="56">
        <f>'Sch J WPs'!AG77</f>
        <v>90059.027777777839</v>
      </c>
      <c r="Z42" s="45"/>
      <c r="AA42" s="45">
        <v>0</v>
      </c>
      <c r="AB42" s="45"/>
      <c r="AC42" s="56">
        <f>I42-W42-Y42+AA42</f>
        <v>9159940.972222222</v>
      </c>
      <c r="AD42" s="41"/>
      <c r="AE42" s="56"/>
      <c r="AF42" s="65"/>
      <c r="AG42" s="65"/>
    </row>
    <row r="43" spans="1:33" s="149" customFormat="1" ht="15" x14ac:dyDescent="0.25">
      <c r="A43" s="51">
        <f t="shared" si="0"/>
        <v>28</v>
      </c>
      <c r="B43" s="51"/>
      <c r="C43" s="127" t="str">
        <f>+'Sch J WPs'!B34</f>
        <v xml:space="preserve">    Proposed 2026 Issuance (10-year)</v>
      </c>
      <c r="D43" s="47"/>
      <c r="E43" s="64">
        <f>'Sch J WPs'!D34</f>
        <v>46280</v>
      </c>
      <c r="F43" s="64"/>
      <c r="G43" s="64">
        <f>'Sch J WPs'!E34</f>
        <v>49949</v>
      </c>
      <c r="H43" s="40"/>
      <c r="I43" s="56">
        <f>'Sch J WPs'!AG34</f>
        <v>9250000</v>
      </c>
      <c r="J43" s="40"/>
      <c r="K43" s="78">
        <f>'Sch J WPs'!C34</f>
        <v>5.5995500000000004E-2</v>
      </c>
      <c r="L43" s="56"/>
      <c r="M43" s="78">
        <f t="shared" si="12"/>
        <v>5.629E-2</v>
      </c>
      <c r="N43" s="40"/>
      <c r="O43" s="77" t="s">
        <v>141</v>
      </c>
      <c r="P43" s="40"/>
      <c r="Q43" s="56">
        <f t="shared" si="13"/>
        <v>520683</v>
      </c>
      <c r="R43" s="45"/>
      <c r="S43" s="56">
        <f t="shared" si="14"/>
        <v>9250000</v>
      </c>
      <c r="T43" s="40"/>
      <c r="U43" s="56">
        <f>'Sch J WPs'!AH124</f>
        <v>2697.916666666667</v>
      </c>
      <c r="V43" s="45"/>
      <c r="W43" s="45">
        <v>0</v>
      </c>
      <c r="X43" s="45"/>
      <c r="Y43" s="56">
        <f>'Sch J WPs'!AG78</f>
        <v>89802.083333333343</v>
      </c>
      <c r="Z43" s="45"/>
      <c r="AA43" s="45">
        <v>0</v>
      </c>
      <c r="AB43" s="45"/>
      <c r="AC43" s="56">
        <f t="shared" si="15"/>
        <v>9160197.916666666</v>
      </c>
      <c r="AD43" s="41"/>
      <c r="AE43" s="56"/>
      <c r="AF43" s="65"/>
      <c r="AG43" s="65"/>
    </row>
    <row r="44" spans="1:33" s="149" customFormat="1" ht="15" x14ac:dyDescent="0.25">
      <c r="A44" s="51">
        <f t="shared" si="0"/>
        <v>29</v>
      </c>
      <c r="B44" s="51"/>
      <c r="C44" s="127" t="str">
        <f>+'Sch J WPs'!B35</f>
        <v xml:space="preserve">    Proposed 2026 Issuance (30-year)</v>
      </c>
      <c r="D44" s="47"/>
      <c r="E44" s="64">
        <f>'Sch J WPs'!D35</f>
        <v>46280</v>
      </c>
      <c r="F44" s="64"/>
      <c r="G44" s="64">
        <f>'Sch J WPs'!E35</f>
        <v>57254</v>
      </c>
      <c r="H44" s="40"/>
      <c r="I44" s="56">
        <f>'Sch J WPs'!AG35</f>
        <v>9250000</v>
      </c>
      <c r="J44" s="40"/>
      <c r="K44" s="78">
        <f>'Sch J WPs'!C35</f>
        <v>5.7989555555555551E-2</v>
      </c>
      <c r="L44" s="56"/>
      <c r="M44" s="78">
        <f t="shared" si="12"/>
        <v>5.8090000000000003E-2</v>
      </c>
      <c r="N44" s="40"/>
      <c r="O44" s="77" t="s">
        <v>141</v>
      </c>
      <c r="P44" s="40"/>
      <c r="Q44" s="56">
        <f t="shared" si="13"/>
        <v>537333</v>
      </c>
      <c r="R44" s="45"/>
      <c r="S44" s="56">
        <f t="shared" si="14"/>
        <v>9250000</v>
      </c>
      <c r="T44" s="40"/>
      <c r="U44" s="56">
        <f>'Sch J WPs'!AH125</f>
        <v>899.30555555555554</v>
      </c>
      <c r="V44" s="45"/>
      <c r="W44" s="45">
        <v>0</v>
      </c>
      <c r="X44" s="45"/>
      <c r="Y44" s="56">
        <f>'Sch J WPs'!AG79</f>
        <v>91600.694444444467</v>
      </c>
      <c r="Z44" s="45"/>
      <c r="AA44" s="45">
        <v>0</v>
      </c>
      <c r="AB44" s="45"/>
      <c r="AC44" s="56">
        <f t="shared" si="15"/>
        <v>9158399.305555556</v>
      </c>
      <c r="AD44" s="41"/>
      <c r="AE44" s="56"/>
      <c r="AF44" s="65"/>
      <c r="AG44" s="65"/>
    </row>
    <row r="45" spans="1:33" ht="15" x14ac:dyDescent="0.25">
      <c r="A45" s="51">
        <f t="shared" si="0"/>
        <v>30</v>
      </c>
      <c r="B45" s="51"/>
      <c r="C45" s="40"/>
      <c r="D45" s="45"/>
      <c r="E45" s="64"/>
      <c r="F45" s="64"/>
      <c r="G45" s="64"/>
      <c r="H45" s="40"/>
      <c r="I45" s="56"/>
      <c r="J45" s="40"/>
      <c r="K45" s="78"/>
      <c r="L45" s="56"/>
      <c r="M45" s="78"/>
      <c r="N45" s="40"/>
      <c r="O45" s="77"/>
      <c r="P45" s="40"/>
      <c r="Q45" s="56"/>
      <c r="R45" s="45"/>
      <c r="S45" s="56"/>
      <c r="T45" s="40"/>
      <c r="U45" s="56"/>
      <c r="V45" s="45"/>
      <c r="W45" s="45"/>
      <c r="X45" s="45"/>
      <c r="Y45" s="56"/>
      <c r="Z45" s="45"/>
      <c r="AA45" s="45"/>
      <c r="AB45" s="45"/>
      <c r="AC45" s="56"/>
      <c r="AF45" s="65"/>
      <c r="AG45" s="65"/>
    </row>
    <row r="46" spans="1:33" ht="15" x14ac:dyDescent="0.25">
      <c r="A46" s="51">
        <f t="shared" si="0"/>
        <v>31</v>
      </c>
      <c r="B46" s="51"/>
      <c r="C46" s="63" t="s">
        <v>143</v>
      </c>
      <c r="D46" s="45"/>
      <c r="E46" s="64"/>
      <c r="F46" s="64"/>
      <c r="G46" s="64"/>
      <c r="H46" s="40"/>
      <c r="I46" s="56"/>
      <c r="J46" s="40"/>
      <c r="K46" s="78"/>
      <c r="L46" s="56"/>
      <c r="M46" s="78"/>
      <c r="N46" s="40"/>
      <c r="O46" s="77"/>
      <c r="P46" s="40"/>
      <c r="Q46" s="56"/>
      <c r="R46" s="45"/>
      <c r="S46" s="56"/>
      <c r="T46" s="40"/>
      <c r="U46" s="56"/>
      <c r="V46" s="45"/>
      <c r="W46" s="45"/>
      <c r="X46" s="45"/>
      <c r="Y46" s="56"/>
      <c r="Z46" s="45"/>
      <c r="AA46" s="45"/>
      <c r="AB46" s="45"/>
      <c r="AC46" s="56"/>
      <c r="AF46" s="65"/>
      <c r="AG46" s="65"/>
    </row>
    <row r="47" spans="1:33" ht="15" x14ac:dyDescent="0.25">
      <c r="A47" s="51">
        <f t="shared" si="0"/>
        <v>32</v>
      </c>
      <c r="B47" s="51"/>
      <c r="C47" s="45" t="s">
        <v>144</v>
      </c>
      <c r="D47" s="45"/>
      <c r="E47" s="64" t="s">
        <v>141</v>
      </c>
      <c r="F47" s="64"/>
      <c r="G47" s="64" t="s">
        <v>141</v>
      </c>
      <c r="H47" s="40"/>
      <c r="I47" s="56">
        <v>0</v>
      </c>
      <c r="J47" s="40"/>
      <c r="K47" s="78">
        <v>0</v>
      </c>
      <c r="L47" s="56"/>
      <c r="M47" s="78">
        <v>0</v>
      </c>
      <c r="N47" s="40"/>
      <c r="O47" s="77" t="s">
        <v>141</v>
      </c>
      <c r="P47" s="40"/>
      <c r="Q47" s="56">
        <v>0</v>
      </c>
      <c r="R47" s="45"/>
      <c r="S47" s="56">
        <v>0</v>
      </c>
      <c r="T47" s="40"/>
      <c r="U47" s="56">
        <f>'Sch J WPs'!AH127</f>
        <v>45636</v>
      </c>
      <c r="V47" s="45"/>
      <c r="W47" s="45">
        <v>0</v>
      </c>
      <c r="X47" s="45"/>
      <c r="Y47" s="56">
        <f>'Sch J WPs'!AG81</f>
        <v>568020.73999999953</v>
      </c>
      <c r="Z47" s="45"/>
      <c r="AA47" s="45">
        <v>0</v>
      </c>
      <c r="AB47" s="45"/>
      <c r="AC47" s="56">
        <f t="shared" ref="AC47" si="16">I47-W47-Y47+AA47</f>
        <v>-568020.73999999953</v>
      </c>
      <c r="AF47" s="65"/>
      <c r="AG47" s="65"/>
    </row>
    <row r="48" spans="1:33" ht="15" x14ac:dyDescent="0.25">
      <c r="A48" s="51">
        <f t="shared" si="0"/>
        <v>33</v>
      </c>
      <c r="B48" s="51"/>
      <c r="C48" s="40"/>
      <c r="D48" s="40"/>
      <c r="E48" s="40"/>
      <c r="F48" s="40"/>
      <c r="G48" s="40"/>
      <c r="H48" s="40"/>
      <c r="I48" s="57"/>
      <c r="J48" s="56"/>
      <c r="K48" s="55"/>
      <c r="L48" s="55"/>
      <c r="M48" s="55"/>
      <c r="N48" s="55"/>
      <c r="O48" s="51"/>
      <c r="P48" s="51"/>
      <c r="Q48" s="57"/>
      <c r="R48" s="56"/>
      <c r="S48" s="57"/>
      <c r="T48" s="56"/>
      <c r="U48" s="57"/>
      <c r="V48" s="56"/>
      <c r="W48" s="57"/>
      <c r="X48" s="56"/>
      <c r="Y48" s="57"/>
      <c r="Z48" s="56"/>
      <c r="AA48" s="57"/>
      <c r="AB48" s="56"/>
      <c r="AC48" s="57"/>
    </row>
    <row r="49" spans="1:34" ht="15" x14ac:dyDescent="0.25">
      <c r="A49" s="51">
        <f t="shared" si="0"/>
        <v>34</v>
      </c>
      <c r="B49" s="51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</row>
    <row r="50" spans="1:34" ht="15.75" thickBot="1" x14ac:dyDescent="0.3">
      <c r="A50" s="51">
        <f t="shared" si="0"/>
        <v>35</v>
      </c>
      <c r="B50" s="51"/>
      <c r="C50" s="44" t="s">
        <v>145</v>
      </c>
      <c r="D50" s="44"/>
      <c r="E50" s="44"/>
      <c r="F50" s="44"/>
      <c r="G50" s="44"/>
      <c r="H50" s="44"/>
      <c r="I50" s="67">
        <f>SUM(I19:I48)</f>
        <v>325749000</v>
      </c>
      <c r="J50" s="54"/>
      <c r="K50" s="40"/>
      <c r="L50" s="40"/>
      <c r="M50" s="40"/>
      <c r="N50" s="40"/>
      <c r="O50" s="40"/>
      <c r="P50" s="40"/>
      <c r="Q50" s="67">
        <f>SUM(Q19:Q48)</f>
        <v>15394929</v>
      </c>
      <c r="R50" s="54"/>
      <c r="S50" s="67">
        <f>SUM(S19:S48)</f>
        <v>325749000</v>
      </c>
      <c r="T50" s="54"/>
      <c r="U50" s="67">
        <f>SUM(U19:U48)</f>
        <v>339114.75698542851</v>
      </c>
      <c r="V50" s="54"/>
      <c r="W50" s="67">
        <f>SUM(W19:W48)</f>
        <v>327030.88168885245</v>
      </c>
      <c r="X50" s="59"/>
      <c r="Y50" s="67">
        <f>SUM(Y19:Y48)</f>
        <v>2231036.7194361286</v>
      </c>
      <c r="Z50" s="54"/>
      <c r="AA50" s="67">
        <f>SUM(AA19:AA48)</f>
        <v>29373.647718799737</v>
      </c>
      <c r="AB50" s="59"/>
      <c r="AC50" s="67">
        <f>SUM(AC19:AC48)</f>
        <v>323220306.04659384</v>
      </c>
      <c r="AD50" s="65"/>
      <c r="AG50" s="65"/>
      <c r="AH50" s="183"/>
    </row>
    <row r="51" spans="1:34" ht="15.75" thickTop="1" x14ac:dyDescent="0.25">
      <c r="A51" s="51">
        <f t="shared" si="0"/>
        <v>36</v>
      </c>
      <c r="B51" s="51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H51" s="185"/>
    </row>
    <row r="52" spans="1:34" ht="15" x14ac:dyDescent="0.25">
      <c r="A52" s="51">
        <f t="shared" si="0"/>
        <v>37</v>
      </c>
      <c r="B52" s="51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H52" s="188"/>
    </row>
    <row r="53" spans="1:34" ht="15.75" thickBot="1" x14ac:dyDescent="0.3">
      <c r="A53" s="51">
        <f t="shared" si="0"/>
        <v>38</v>
      </c>
      <c r="B53" s="51"/>
      <c r="C53" s="40"/>
      <c r="D53" s="40"/>
      <c r="E53" s="68" t="s">
        <v>146</v>
      </c>
      <c r="F53" s="68"/>
      <c r="G53" s="40"/>
      <c r="H53" s="40"/>
      <c r="I53" s="58">
        <f>ROUND(Q50/AC50,4)</f>
        <v>4.7600000000000003E-2</v>
      </c>
      <c r="J53" s="55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</row>
    <row r="54" spans="1:34" ht="15.75" thickTop="1" x14ac:dyDescent="0.25">
      <c r="A54" s="51"/>
      <c r="B54" s="51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</row>
    <row r="55" spans="1:34" ht="15" x14ac:dyDescent="0.25">
      <c r="A55" s="51"/>
      <c r="B55" s="51"/>
      <c r="C55" s="40"/>
      <c r="D55" s="40"/>
      <c r="E55" s="40"/>
      <c r="F55" s="40"/>
      <c r="G55" s="40"/>
      <c r="H55" s="40"/>
      <c r="I55" s="171"/>
      <c r="J55" s="40"/>
      <c r="K55" s="40"/>
      <c r="L55" s="40"/>
      <c r="M55" s="40"/>
      <c r="N55" s="40"/>
      <c r="O55" s="40"/>
      <c r="P55" s="40"/>
      <c r="Q55" s="171"/>
      <c r="R55" s="40"/>
      <c r="S55" s="171"/>
      <c r="T55" s="40"/>
      <c r="U55" s="171"/>
      <c r="V55" s="40"/>
      <c r="W55" s="171"/>
      <c r="X55" s="40"/>
      <c r="Y55" s="171"/>
      <c r="Z55" s="40"/>
      <c r="AA55" s="171"/>
      <c r="AB55" s="40"/>
      <c r="AC55" s="171"/>
    </row>
    <row r="56" spans="1:34" ht="15" x14ac:dyDescent="0.25">
      <c r="A56" s="51"/>
      <c r="B56" s="51"/>
      <c r="C56" s="40"/>
      <c r="D56" s="40"/>
      <c r="E56" s="40"/>
      <c r="F56" s="40"/>
      <c r="G56" s="40"/>
      <c r="H56" s="40"/>
      <c r="I56" s="173"/>
      <c r="J56" s="129"/>
      <c r="K56" s="129"/>
      <c r="L56" s="129"/>
      <c r="M56" s="129"/>
      <c r="N56" s="129"/>
      <c r="O56" s="129"/>
      <c r="P56" s="129"/>
      <c r="Q56" s="173"/>
      <c r="R56" s="129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</row>
    <row r="57" spans="1:34" ht="15" x14ac:dyDescent="0.25">
      <c r="A57" s="51"/>
      <c r="B57" s="51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140"/>
      <c r="X57" s="40"/>
      <c r="Y57" s="40"/>
      <c r="Z57" s="40"/>
      <c r="AA57" s="40"/>
      <c r="AB57" s="40"/>
      <c r="AC57" s="40"/>
    </row>
    <row r="58" spans="1:34" ht="15" x14ac:dyDescent="0.25">
      <c r="A58" s="51"/>
      <c r="B58" s="51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</row>
    <row r="59" spans="1:34" ht="15" x14ac:dyDescent="0.25">
      <c r="A59" s="51"/>
      <c r="B59" s="51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</row>
    <row r="60" spans="1:34" ht="15" x14ac:dyDescent="0.25">
      <c r="A60" s="51"/>
      <c r="B60" s="51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</row>
    <row r="61" spans="1:34" ht="15" x14ac:dyDescent="0.25">
      <c r="A61" s="43" t="str">
        <f>A1</f>
        <v>Kentucky American Water Company</v>
      </c>
      <c r="B61" s="4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</row>
    <row r="62" spans="1:34" ht="15" x14ac:dyDescent="0.25">
      <c r="A62" s="43" t="str">
        <f>A2</f>
        <v>Case No. 2025-00122</v>
      </c>
      <c r="B62" s="43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</row>
    <row r="63" spans="1:34" ht="15" x14ac:dyDescent="0.25">
      <c r="A63" s="43" t="str">
        <f>Linkin!E44</f>
        <v>Embedded Cost of Long-Term Debt</v>
      </c>
      <c r="B63" s="4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</row>
    <row r="64" spans="1:34" ht="15" x14ac:dyDescent="0.25">
      <c r="A64" s="43" t="str">
        <f>Linkin!C6</f>
        <v>As of August 2025</v>
      </c>
      <c r="B64" s="43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</row>
    <row r="65" spans="1:39" ht="15" x14ac:dyDescent="0.25">
      <c r="A65" s="43"/>
      <c r="B65" s="43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</row>
    <row r="66" spans="1:39" ht="15" x14ac:dyDescent="0.25">
      <c r="A66" s="110" t="s">
        <v>112</v>
      </c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7" t="s">
        <v>122</v>
      </c>
    </row>
    <row r="67" spans="1:39" ht="15" x14ac:dyDescent="0.25">
      <c r="A67" s="40" t="str">
        <f>Linkin!A17</f>
        <v>Type of Filing: __X__ Original  _____ Updated  _____ Revised</v>
      </c>
      <c r="B67" s="45"/>
      <c r="C67" s="44"/>
      <c r="D67" s="44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109" t="str">
        <f ca="1">AC7</f>
        <v>Capital Structure\[KAWC 2025 Rate Case - Capital Structure.xlsx]Sch J-4</v>
      </c>
    </row>
    <row r="68" spans="1:39" ht="15" x14ac:dyDescent="0.25">
      <c r="A68" s="40" t="str">
        <f>"Workpaper Reference No(s):  " &amp;Linkin!C27</f>
        <v>Workpaper Reference No(s):  W/P - 7-4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109" t="str">
        <f>Linkin!G44</f>
        <v>Witness Responsible:   Jennifer Gonzales</v>
      </c>
    </row>
    <row r="69" spans="1:39" ht="15" x14ac:dyDescent="0.25">
      <c r="A69" s="45"/>
      <c r="B69" s="45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109" t="s">
        <v>113</v>
      </c>
    </row>
    <row r="70" spans="1:39" ht="15" x14ac:dyDescent="0.25">
      <c r="A70" s="45"/>
      <c r="B70" s="45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7"/>
    </row>
    <row r="71" spans="1:39" ht="15" x14ac:dyDescent="0.25">
      <c r="A71" s="45"/>
      <c r="B71" s="45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7"/>
    </row>
    <row r="72" spans="1:39" ht="15" x14ac:dyDescent="0.25"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</row>
    <row r="73" spans="1:39" ht="15" x14ac:dyDescent="0.25">
      <c r="A73" s="40"/>
      <c r="B73" s="40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51" t="s">
        <v>123</v>
      </c>
      <c r="V73" s="51"/>
      <c r="X73" s="51"/>
      <c r="Y73" s="45"/>
      <c r="Z73" s="45"/>
      <c r="AA73" s="45"/>
      <c r="AB73" s="45"/>
      <c r="AC73" s="45"/>
    </row>
    <row r="74" spans="1:39" ht="15" x14ac:dyDescent="0.25">
      <c r="A74" s="52" t="s">
        <v>86</v>
      </c>
      <c r="B74" s="52"/>
      <c r="C74" s="52" t="s">
        <v>124</v>
      </c>
      <c r="D74" s="44"/>
      <c r="E74" s="52" t="s">
        <v>116</v>
      </c>
      <c r="F74" s="52"/>
      <c r="G74" s="52" t="s">
        <v>125</v>
      </c>
      <c r="H74" s="52"/>
      <c r="I74" s="52" t="s">
        <v>108</v>
      </c>
      <c r="J74" s="52"/>
      <c r="K74" s="52" t="s">
        <v>57</v>
      </c>
      <c r="L74" s="52"/>
      <c r="M74" s="52" t="s">
        <v>57</v>
      </c>
      <c r="N74" s="52"/>
      <c r="O74" s="52" t="s">
        <v>126</v>
      </c>
      <c r="P74" s="52"/>
      <c r="Q74" s="52" t="s">
        <v>127</v>
      </c>
      <c r="R74" s="52"/>
      <c r="S74" s="52" t="s">
        <v>128</v>
      </c>
      <c r="T74" s="52"/>
      <c r="U74" s="52" t="s">
        <v>129</v>
      </c>
      <c r="V74" s="52"/>
      <c r="W74" s="51" t="s">
        <v>130</v>
      </c>
      <c r="X74" s="52"/>
      <c r="Y74" s="52" t="s">
        <v>130</v>
      </c>
      <c r="Z74" s="52"/>
      <c r="AA74" s="52" t="s">
        <v>130</v>
      </c>
      <c r="AB74" s="52"/>
      <c r="AC74" s="52" t="s">
        <v>106</v>
      </c>
    </row>
    <row r="75" spans="1:39" ht="15.75" thickBot="1" x14ac:dyDescent="0.3">
      <c r="A75" s="53" t="s">
        <v>91</v>
      </c>
      <c r="B75" s="51"/>
      <c r="C75" s="53" t="s">
        <v>131</v>
      </c>
      <c r="D75" s="44"/>
      <c r="E75" s="53" t="s">
        <v>132</v>
      </c>
      <c r="F75" s="51"/>
      <c r="G75" s="53" t="s">
        <v>132</v>
      </c>
      <c r="H75" s="51"/>
      <c r="I75" s="53" t="s">
        <v>117</v>
      </c>
      <c r="J75" s="51"/>
      <c r="K75" s="53" t="s">
        <v>133</v>
      </c>
      <c r="L75" s="51"/>
      <c r="M75" s="53" t="s">
        <v>134</v>
      </c>
      <c r="N75" s="51"/>
      <c r="O75" s="53" t="s">
        <v>133</v>
      </c>
      <c r="P75" s="51"/>
      <c r="Q75" s="53" t="s">
        <v>115</v>
      </c>
      <c r="R75" s="51"/>
      <c r="S75" s="53" t="s">
        <v>108</v>
      </c>
      <c r="T75" s="51"/>
      <c r="U75" s="53" t="s">
        <v>135</v>
      </c>
      <c r="V75" s="51"/>
      <c r="W75" s="53" t="s">
        <v>136</v>
      </c>
      <c r="X75" s="51"/>
      <c r="Y75" s="53" t="s">
        <v>137</v>
      </c>
      <c r="Z75" s="51"/>
      <c r="AA75" s="53" t="s">
        <v>138</v>
      </c>
      <c r="AB75" s="51"/>
      <c r="AC75" s="53" t="s">
        <v>139</v>
      </c>
    </row>
    <row r="76" spans="1:39" ht="15" x14ac:dyDescent="0.25">
      <c r="A76" s="51">
        <v>1</v>
      </c>
      <c r="B76" s="51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</row>
    <row r="77" spans="1:39" ht="15" x14ac:dyDescent="0.25">
      <c r="A77" s="51">
        <f>A76+1</f>
        <v>2</v>
      </c>
      <c r="B77" s="51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</row>
    <row r="78" spans="1:39" ht="15" x14ac:dyDescent="0.25">
      <c r="A78" s="51">
        <f t="shared" ref="A78:A108" si="17">A77+1</f>
        <v>3</v>
      </c>
      <c r="B78" s="51"/>
      <c r="C78" s="63" t="s">
        <v>140</v>
      </c>
      <c r="D78" s="63"/>
      <c r="E78" s="40"/>
      <c r="F78" s="40"/>
      <c r="G78" s="40"/>
      <c r="H78" s="40"/>
      <c r="I78" s="59"/>
      <c r="J78" s="59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</row>
    <row r="79" spans="1:39" ht="15" x14ac:dyDescent="0.25">
      <c r="A79" s="51">
        <f t="shared" si="17"/>
        <v>4</v>
      </c>
      <c r="B79" s="51"/>
      <c r="C79" s="47"/>
      <c r="D79" s="47"/>
      <c r="E79" s="64"/>
      <c r="F79" s="64"/>
      <c r="G79" s="64"/>
      <c r="H79" s="64"/>
      <c r="I79" s="59"/>
      <c r="J79" s="59"/>
      <c r="K79" s="55"/>
      <c r="L79" s="55"/>
      <c r="M79" s="55"/>
      <c r="N79" s="55"/>
      <c r="O79" s="51"/>
      <c r="P79" s="51"/>
      <c r="Q79" s="59"/>
      <c r="R79" s="59"/>
      <c r="S79" s="59"/>
      <c r="T79" s="59"/>
      <c r="U79" s="59"/>
      <c r="V79" s="59"/>
      <c r="W79" s="59"/>
      <c r="X79" s="59"/>
      <c r="Y79" s="54"/>
      <c r="Z79" s="54"/>
      <c r="AA79" s="54"/>
      <c r="AB79" s="54"/>
      <c r="AC79" s="59"/>
      <c r="AF79" s="42"/>
      <c r="AG79" s="42"/>
    </row>
    <row r="80" spans="1:39" ht="15" x14ac:dyDescent="0.25">
      <c r="A80" s="51">
        <f t="shared" si="17"/>
        <v>5</v>
      </c>
      <c r="B80" s="51"/>
      <c r="C80" s="127" t="str">
        <f>C20</f>
        <v xml:space="preserve">    Series 7.15%   GMB</v>
      </c>
      <c r="D80" s="47"/>
      <c r="E80" s="64">
        <f>E20</f>
        <v>35462</v>
      </c>
      <c r="F80" s="64"/>
      <c r="G80" s="64">
        <f>G20</f>
        <v>46419</v>
      </c>
      <c r="H80" s="64"/>
      <c r="I80" s="56">
        <f>'Sch J WPs'!Q14</f>
        <v>7500000</v>
      </c>
      <c r="J80" s="56"/>
      <c r="K80" s="78">
        <f>'Sch J WPs'!C14</f>
        <v>7.1499999999999994E-2</v>
      </c>
      <c r="L80" s="56"/>
      <c r="M80" s="78">
        <f>IF(I80=0,0,ROUND((I80*K80+U80)/I80,5))</f>
        <v>7.1819999999999995E-2</v>
      </c>
      <c r="N80" s="76"/>
      <c r="O80" s="77" t="s">
        <v>141</v>
      </c>
      <c r="P80" s="77"/>
      <c r="Q80" s="56">
        <f t="shared" ref="Q80:Q98" si="18">ROUND(M80*I80,0)</f>
        <v>538650</v>
      </c>
      <c r="R80" s="45"/>
      <c r="S80" s="56">
        <f t="shared" ref="S80:S98" si="19">I80</f>
        <v>7500000</v>
      </c>
      <c r="T80" s="45"/>
      <c r="U80" s="56">
        <f>ROUND('Sch J WPs'!Q104*12,0)</f>
        <v>2418</v>
      </c>
      <c r="V80" s="45"/>
      <c r="W80" s="56">
        <v>0</v>
      </c>
      <c r="X80" s="45"/>
      <c r="Y80" s="56">
        <f>'Sch J WPs'!Q58</f>
        <v>3459.1199999999963</v>
      </c>
      <c r="Z80" s="45"/>
      <c r="AA80" s="56">
        <v>0</v>
      </c>
      <c r="AB80" s="45"/>
      <c r="AC80" s="56">
        <f t="shared" ref="AC80:AC81" si="20">I80-W80-Y80+AA80</f>
        <v>7496540.8799999999</v>
      </c>
      <c r="AF80" s="65"/>
      <c r="AG80" s="65"/>
      <c r="AI80" s="90"/>
      <c r="AJ80" s="65"/>
      <c r="AK80" s="65"/>
      <c r="AL80" s="198"/>
      <c r="AM80" s="176"/>
    </row>
    <row r="81" spans="1:39" ht="15" x14ac:dyDescent="0.25">
      <c r="A81" s="51">
        <f t="shared" si="17"/>
        <v>6</v>
      </c>
      <c r="B81" s="51"/>
      <c r="C81" s="127" t="str">
        <f>C21</f>
        <v xml:space="preserve">    Series 6.99%   GMB</v>
      </c>
      <c r="D81" s="47"/>
      <c r="E81" s="64">
        <f>E21</f>
        <v>35947</v>
      </c>
      <c r="F81" s="64"/>
      <c r="G81" s="64">
        <f>G21</f>
        <v>46905</v>
      </c>
      <c r="H81" s="64"/>
      <c r="I81" s="56">
        <f>'Sch J WPs'!Q15</f>
        <v>9000000</v>
      </c>
      <c r="J81" s="56"/>
      <c r="K81" s="78">
        <f>'Sch J WPs'!C15</f>
        <v>6.9900000000000004E-2</v>
      </c>
      <c r="L81" s="56"/>
      <c r="M81" s="78">
        <f t="shared" ref="M81:M95" si="21">IF(I81=0,0,ROUND((I81*K81+U81)/I81,5))</f>
        <v>7.0260000000000003E-2</v>
      </c>
      <c r="N81" s="76"/>
      <c r="O81" s="77" t="s">
        <v>141</v>
      </c>
      <c r="P81" s="77"/>
      <c r="Q81" s="56">
        <f t="shared" si="18"/>
        <v>632340</v>
      </c>
      <c r="R81" s="45"/>
      <c r="S81" s="56">
        <f t="shared" si="19"/>
        <v>9000000</v>
      </c>
      <c r="T81" s="45"/>
      <c r="U81" s="56">
        <f>ROUND('Sch J WPs'!Q105*12,0)</f>
        <v>3250</v>
      </c>
      <c r="V81" s="45"/>
      <c r="W81" s="56">
        <v>0</v>
      </c>
      <c r="X81" s="45"/>
      <c r="Y81" s="56">
        <f>'Sch J WPs'!Q59</f>
        <v>8983.6499999999978</v>
      </c>
      <c r="Z81" s="45"/>
      <c r="AA81" s="56">
        <v>0</v>
      </c>
      <c r="AB81" s="45"/>
      <c r="AC81" s="56">
        <f t="shared" si="20"/>
        <v>8991016.3499999996</v>
      </c>
      <c r="AF81" s="65"/>
      <c r="AG81" s="65"/>
      <c r="AI81" s="90"/>
      <c r="AJ81" s="65"/>
      <c r="AK81" s="65"/>
      <c r="AL81" s="198"/>
      <c r="AM81" s="176"/>
    </row>
    <row r="82" spans="1:39" ht="15" x14ac:dyDescent="0.25">
      <c r="A82" s="51">
        <f t="shared" si="17"/>
        <v>7</v>
      </c>
      <c r="B82" s="51"/>
      <c r="C82" s="69"/>
      <c r="D82" s="69"/>
      <c r="E82" s="64"/>
      <c r="F82" s="64"/>
      <c r="G82" s="64"/>
      <c r="H82" s="64"/>
      <c r="I82" s="56"/>
      <c r="J82" s="56"/>
      <c r="K82" s="78"/>
      <c r="L82" s="56"/>
      <c r="M82" s="78"/>
      <c r="N82" s="76"/>
      <c r="O82" s="77"/>
      <c r="P82" s="77"/>
      <c r="Q82" s="56"/>
      <c r="R82" s="45"/>
      <c r="S82" s="56"/>
      <c r="T82" s="45"/>
      <c r="U82" s="56"/>
      <c r="V82" s="45"/>
      <c r="W82" s="56"/>
      <c r="X82" s="45"/>
      <c r="Y82" s="56"/>
      <c r="Z82" s="45"/>
      <c r="AA82" s="56"/>
      <c r="AB82" s="45"/>
      <c r="AC82" s="56"/>
      <c r="AF82" s="65"/>
      <c r="AG82" s="65"/>
    </row>
    <row r="83" spans="1:39" ht="15" x14ac:dyDescent="0.25">
      <c r="A83" s="51">
        <f t="shared" si="17"/>
        <v>8</v>
      </c>
      <c r="B83" s="51"/>
      <c r="C83" s="63" t="str">
        <f>C23</f>
        <v>AWCC Inter-Company Notes:</v>
      </c>
      <c r="D83" s="69"/>
      <c r="E83" s="64"/>
      <c r="F83" s="64"/>
      <c r="G83" s="64"/>
      <c r="H83" s="64"/>
      <c r="I83" s="56"/>
      <c r="J83" s="56"/>
      <c r="K83" s="78"/>
      <c r="L83" s="56"/>
      <c r="M83" s="78"/>
      <c r="N83" s="76"/>
      <c r="O83" s="77"/>
      <c r="P83" s="77"/>
      <c r="Q83" s="56"/>
      <c r="R83" s="45"/>
      <c r="S83" s="56"/>
      <c r="T83" s="45"/>
      <c r="U83" s="56"/>
      <c r="V83" s="45"/>
      <c r="W83" s="56"/>
      <c r="X83" s="45"/>
      <c r="Y83" s="56"/>
      <c r="Z83" s="45"/>
      <c r="AA83" s="56"/>
      <c r="AB83" s="45"/>
      <c r="AC83" s="56"/>
      <c r="AF83" s="65"/>
      <c r="AG83" s="65"/>
    </row>
    <row r="84" spans="1:39" ht="15" x14ac:dyDescent="0.25">
      <c r="A84" s="51">
        <f t="shared" si="17"/>
        <v>9</v>
      </c>
      <c r="B84" s="51"/>
      <c r="C84" s="69"/>
      <c r="D84" s="69"/>
      <c r="E84" s="64"/>
      <c r="F84" s="64"/>
      <c r="G84" s="64"/>
      <c r="H84" s="64"/>
      <c r="I84" s="56"/>
      <c r="J84" s="56"/>
      <c r="K84" s="78"/>
      <c r="L84" s="56"/>
      <c r="M84" s="78"/>
      <c r="N84" s="76"/>
      <c r="O84" s="77"/>
      <c r="P84" s="77"/>
      <c r="Q84" s="56"/>
      <c r="R84" s="45"/>
      <c r="S84" s="56"/>
      <c r="T84" s="45"/>
      <c r="U84" s="56"/>
      <c r="V84" s="45"/>
      <c r="W84" s="56"/>
      <c r="X84" s="45"/>
      <c r="Y84" s="56"/>
      <c r="Z84" s="45"/>
      <c r="AA84" s="56"/>
      <c r="AB84" s="45"/>
      <c r="AC84" s="56"/>
      <c r="AF84" s="65"/>
      <c r="AG84" s="65"/>
    </row>
    <row r="85" spans="1:39" ht="15" x14ac:dyDescent="0.25">
      <c r="A85" s="51">
        <f t="shared" si="17"/>
        <v>10</v>
      </c>
      <c r="B85" s="51"/>
      <c r="C85" s="127" t="str">
        <f t="shared" ref="C85:C99" si="22">C25</f>
        <v xml:space="preserve">    Series 6.593%  Note</v>
      </c>
      <c r="D85" s="69"/>
      <c r="E85" s="64">
        <f t="shared" ref="E85:E99" si="23">E25</f>
        <v>39377</v>
      </c>
      <c r="F85" s="64"/>
      <c r="G85" s="64">
        <f t="shared" ref="G85:G99" si="24">G25</f>
        <v>50328</v>
      </c>
      <c r="H85" s="64"/>
      <c r="I85" s="56">
        <f>'Sch J WPs'!Q16</f>
        <v>47000000</v>
      </c>
      <c r="J85" s="56"/>
      <c r="K85" s="78">
        <f>'Sch J WPs'!C16</f>
        <v>6.5930000000000002E-2</v>
      </c>
      <c r="L85" s="56"/>
      <c r="M85" s="78">
        <f>IF(I85=0,0,ROUND((I85*K85+U85)/I85,5))</f>
        <v>6.6280000000000006E-2</v>
      </c>
      <c r="N85" s="76"/>
      <c r="O85" s="77" t="s">
        <v>141</v>
      </c>
      <c r="P85" s="77"/>
      <c r="Q85" s="56">
        <f t="shared" si="18"/>
        <v>3115160</v>
      </c>
      <c r="R85" s="45"/>
      <c r="S85" s="56">
        <f t="shared" si="19"/>
        <v>47000000</v>
      </c>
      <c r="T85" s="45"/>
      <c r="U85" s="56">
        <f>ROUND('Sch J WPs'!Q106*12,0)</f>
        <v>16577</v>
      </c>
      <c r="V85" s="45"/>
      <c r="W85" s="56">
        <v>0</v>
      </c>
      <c r="X85" s="45"/>
      <c r="Y85" s="56">
        <f>'Sch J WPs'!Q60</f>
        <v>202378.50000000012</v>
      </c>
      <c r="Z85" s="45"/>
      <c r="AA85" s="56">
        <v>0</v>
      </c>
      <c r="AB85" s="45"/>
      <c r="AC85" s="56">
        <f t="shared" ref="AC85:AC98" si="25">I85-W85-Y85+AA85</f>
        <v>46797621.5</v>
      </c>
      <c r="AF85" s="65"/>
      <c r="AG85" s="65"/>
      <c r="AI85" s="90"/>
      <c r="AJ85" s="65"/>
      <c r="AK85" s="65"/>
      <c r="AL85" s="198"/>
      <c r="AM85" s="176"/>
    </row>
    <row r="86" spans="1:39" ht="15" x14ac:dyDescent="0.25">
      <c r="A86" s="51">
        <f t="shared" si="17"/>
        <v>11</v>
      </c>
      <c r="B86" s="51"/>
      <c r="C86" s="127" t="str">
        <f t="shared" si="22"/>
        <v xml:space="preserve">    Series 2.45% Note</v>
      </c>
      <c r="D86" s="69"/>
      <c r="E86" s="64">
        <f t="shared" si="23"/>
        <v>43783</v>
      </c>
      <c r="F86" s="64"/>
      <c r="G86" s="64">
        <f t="shared" si="24"/>
        <v>47392</v>
      </c>
      <c r="H86" s="64"/>
      <c r="I86" s="56">
        <f>'Sch J WPs'!Q17</f>
        <v>45390000</v>
      </c>
      <c r="J86" s="56"/>
      <c r="K86" s="78">
        <f>'Sch J WPs'!C17</f>
        <v>2.4500000000000001E-2</v>
      </c>
      <c r="L86" s="56"/>
      <c r="M86" s="78">
        <f>IF(I86=0,0,ROUND((I86*K86+U86)/I86,5))</f>
        <v>2.58E-2</v>
      </c>
      <c r="N86" s="76"/>
      <c r="O86" s="77" t="s">
        <v>141</v>
      </c>
      <c r="P86" s="77"/>
      <c r="Q86" s="56">
        <f t="shared" si="18"/>
        <v>1171062</v>
      </c>
      <c r="R86" s="45"/>
      <c r="S86" s="56">
        <f t="shared" si="19"/>
        <v>45390000</v>
      </c>
      <c r="T86" s="45"/>
      <c r="U86" s="56">
        <f>ROUND('Sch J WPs'!Q107*12,0)</f>
        <v>58845</v>
      </c>
      <c r="V86" s="45"/>
      <c r="W86" s="56">
        <v>0</v>
      </c>
      <c r="X86" s="45"/>
      <c r="Y86" s="56">
        <f>'Sch J WPs'!Q61</f>
        <v>240775.87999999992</v>
      </c>
      <c r="Z86" s="45"/>
      <c r="AA86" s="56">
        <v>0</v>
      </c>
      <c r="AB86" s="45"/>
      <c r="AC86" s="56">
        <f t="shared" si="25"/>
        <v>45149224.119999997</v>
      </c>
      <c r="AF86" s="65"/>
      <c r="AG86" s="65"/>
      <c r="AI86" s="90"/>
      <c r="AJ86" s="65"/>
      <c r="AK86" s="65"/>
      <c r="AL86" s="198"/>
      <c r="AM86" s="176"/>
    </row>
    <row r="87" spans="1:39" ht="15" x14ac:dyDescent="0.25">
      <c r="A87" s="51">
        <f t="shared" si="17"/>
        <v>12</v>
      </c>
      <c r="B87" s="51"/>
      <c r="C87" s="127" t="str">
        <f t="shared" si="22"/>
        <v xml:space="preserve">    Series 2.45% Note</v>
      </c>
      <c r="D87" s="69"/>
      <c r="E87" s="64">
        <f t="shared" si="23"/>
        <v>43783</v>
      </c>
      <c r="F87" s="64"/>
      <c r="G87" s="64">
        <f t="shared" si="24"/>
        <v>47392</v>
      </c>
      <c r="H87" s="64"/>
      <c r="I87" s="56">
        <f>'Sch J WPs'!Q18</f>
        <v>26000000</v>
      </c>
      <c r="J87" s="56"/>
      <c r="K87" s="78">
        <f>'Sch J WPs'!C18</f>
        <v>2.4500000000000001E-2</v>
      </c>
      <c r="L87" s="56"/>
      <c r="M87" s="78">
        <f t="shared" si="21"/>
        <v>2.5899999999999999E-2</v>
      </c>
      <c r="N87" s="76"/>
      <c r="O87" s="77" t="s">
        <v>141</v>
      </c>
      <c r="P87" s="77"/>
      <c r="Q87" s="56">
        <f t="shared" si="18"/>
        <v>673400</v>
      </c>
      <c r="R87" s="45"/>
      <c r="S87" s="56">
        <f t="shared" si="19"/>
        <v>26000000</v>
      </c>
      <c r="T87" s="45"/>
      <c r="U87" s="56">
        <f>ROUND('Sch J WPs'!Q108*12,0)</f>
        <v>36375</v>
      </c>
      <c r="V87" s="45"/>
      <c r="W87" s="56">
        <v>0</v>
      </c>
      <c r="X87" s="45"/>
      <c r="Y87" s="56">
        <f>'Sch J WPs'!Q62</f>
        <v>148835.8500000003</v>
      </c>
      <c r="Z87" s="45"/>
      <c r="AA87" s="56">
        <v>0</v>
      </c>
      <c r="AB87" s="45"/>
      <c r="AC87" s="56">
        <f t="shared" si="25"/>
        <v>25851164.149999999</v>
      </c>
      <c r="AF87" s="65"/>
      <c r="AG87" s="65"/>
      <c r="AI87" s="90"/>
      <c r="AJ87" s="65"/>
      <c r="AK87" s="65"/>
      <c r="AL87" s="198"/>
      <c r="AM87" s="176"/>
    </row>
    <row r="88" spans="1:39" ht="15" x14ac:dyDescent="0.25">
      <c r="A88" s="51">
        <f t="shared" si="17"/>
        <v>13</v>
      </c>
      <c r="B88" s="51"/>
      <c r="C88" s="127" t="str">
        <f t="shared" si="22"/>
        <v xml:space="preserve">    Series 5.05%    Note</v>
      </c>
      <c r="D88" s="69"/>
      <c r="E88" s="64">
        <f t="shared" si="23"/>
        <v>40868</v>
      </c>
      <c r="F88" s="64"/>
      <c r="G88" s="64">
        <f t="shared" si="24"/>
        <v>50328</v>
      </c>
      <c r="H88" s="64"/>
      <c r="I88" s="56">
        <f>'Sch J WPs'!Q19</f>
        <v>20000000</v>
      </c>
      <c r="J88" s="56"/>
      <c r="K88" s="78">
        <f>'Sch J WPs'!C19</f>
        <v>5.0500000000000003E-2</v>
      </c>
      <c r="L88" s="56"/>
      <c r="M88" s="78">
        <f t="shared" si="21"/>
        <v>5.0500000000000003E-2</v>
      </c>
      <c r="N88" s="76"/>
      <c r="O88" s="77" t="s">
        <v>141</v>
      </c>
      <c r="P88" s="77"/>
      <c r="Q88" s="56">
        <f t="shared" si="18"/>
        <v>1010000</v>
      </c>
      <c r="R88" s="45"/>
      <c r="S88" s="56">
        <f t="shared" si="19"/>
        <v>20000000</v>
      </c>
      <c r="T88" s="45"/>
      <c r="U88" s="56">
        <f>ROUND('Sch J WPs'!Q109*12,0)</f>
        <v>0</v>
      </c>
      <c r="V88" s="45"/>
      <c r="W88" s="56">
        <v>0</v>
      </c>
      <c r="X88" s="45"/>
      <c r="Y88" s="56">
        <f>'Sch J WPs'!Q63</f>
        <v>0</v>
      </c>
      <c r="Z88" s="45"/>
      <c r="AA88" s="56">
        <v>0</v>
      </c>
      <c r="AB88" s="45"/>
      <c r="AC88" s="56">
        <f t="shared" si="25"/>
        <v>20000000</v>
      </c>
      <c r="AF88" s="65"/>
      <c r="AG88" s="65"/>
      <c r="AI88" s="90"/>
      <c r="AJ88" s="65"/>
      <c r="AK88" s="65"/>
      <c r="AL88" s="198"/>
      <c r="AM88" s="176"/>
    </row>
    <row r="89" spans="1:39" ht="15" x14ac:dyDescent="0.25">
      <c r="A89" s="51">
        <f t="shared" si="17"/>
        <v>14</v>
      </c>
      <c r="B89" s="51"/>
      <c r="C89" s="127" t="str">
        <f t="shared" si="22"/>
        <v xml:space="preserve">    Series 4.00%    Note</v>
      </c>
      <c r="D89" s="69"/>
      <c r="E89" s="64">
        <f t="shared" si="23"/>
        <v>41409</v>
      </c>
      <c r="F89" s="64"/>
      <c r="G89" s="64">
        <f t="shared" si="24"/>
        <v>50328</v>
      </c>
      <c r="H89" s="64"/>
      <c r="I89" s="56">
        <f>'Sch J WPs'!Q20</f>
        <v>7859000</v>
      </c>
      <c r="J89" s="56"/>
      <c r="K89" s="78">
        <f>'Sch J WPs'!C20</f>
        <v>0.04</v>
      </c>
      <c r="L89" s="56"/>
      <c r="M89" s="78">
        <f t="shared" si="21"/>
        <v>0.04</v>
      </c>
      <c r="N89" s="76"/>
      <c r="O89" s="77" t="s">
        <v>141</v>
      </c>
      <c r="P89" s="77"/>
      <c r="Q89" s="56">
        <f t="shared" si="18"/>
        <v>314360</v>
      </c>
      <c r="R89" s="45"/>
      <c r="S89" s="56">
        <f t="shared" si="19"/>
        <v>7859000</v>
      </c>
      <c r="T89" s="45"/>
      <c r="U89" s="56">
        <f>ROUND('Sch J WPs'!Q110*12,0)</f>
        <v>0</v>
      </c>
      <c r="V89" s="45"/>
      <c r="W89" s="56">
        <v>0</v>
      </c>
      <c r="X89" s="45"/>
      <c r="Y89" s="56">
        <f>'Sch J WPs'!Q64</f>
        <v>0</v>
      </c>
      <c r="Z89" s="45"/>
      <c r="AA89" s="56">
        <v>0</v>
      </c>
      <c r="AB89" s="45"/>
      <c r="AC89" s="56">
        <f>I89-W89-Y89+AA89</f>
        <v>7859000</v>
      </c>
      <c r="AF89" s="65"/>
      <c r="AG89" s="65"/>
      <c r="AI89" s="90"/>
      <c r="AJ89" s="65"/>
      <c r="AK89" s="65"/>
      <c r="AL89" s="198"/>
      <c r="AM89" s="176"/>
    </row>
    <row r="90" spans="1:39" ht="15" x14ac:dyDescent="0.25">
      <c r="A90" s="51">
        <f t="shared" si="17"/>
        <v>15</v>
      </c>
      <c r="B90" s="51"/>
      <c r="C90" s="127" t="str">
        <f t="shared" si="22"/>
        <v xml:space="preserve">    Series 4.00%    Note</v>
      </c>
      <c r="D90" s="69"/>
      <c r="E90" s="64">
        <f t="shared" si="23"/>
        <v>42691</v>
      </c>
      <c r="F90" s="64"/>
      <c r="G90" s="64">
        <f t="shared" si="24"/>
        <v>53662</v>
      </c>
      <c r="H90" s="40"/>
      <c r="I90" s="56">
        <f>'Sch J WPs'!Q21</f>
        <v>5000000</v>
      </c>
      <c r="J90" s="56"/>
      <c r="K90" s="78">
        <f>'Sch J WPs'!C21</f>
        <v>0.04</v>
      </c>
      <c r="L90" s="56"/>
      <c r="M90" s="78">
        <f t="shared" si="21"/>
        <v>4.0629999999999999E-2</v>
      </c>
      <c r="N90" s="40"/>
      <c r="O90" s="77" t="s">
        <v>141</v>
      </c>
      <c r="P90" s="40"/>
      <c r="Q90" s="56">
        <f t="shared" si="18"/>
        <v>203150</v>
      </c>
      <c r="R90" s="45"/>
      <c r="S90" s="56">
        <f t="shared" si="19"/>
        <v>5000000</v>
      </c>
      <c r="T90" s="45"/>
      <c r="U90" s="56">
        <f>ROUND(('Sch J WPs'!Q111+'Sch J WPs'!Q176)*12,0)</f>
        <v>3132</v>
      </c>
      <c r="V90" s="45"/>
      <c r="W90" s="56">
        <f>'Sch J WPs'!Q148</f>
        <v>29429.139999999956</v>
      </c>
      <c r="X90" s="45"/>
      <c r="Y90" s="56">
        <f>'Sch J WPs'!Q65</f>
        <v>37152.819999999971</v>
      </c>
      <c r="Z90" s="45"/>
      <c r="AA90" s="56">
        <v>0</v>
      </c>
      <c r="AB90" s="45"/>
      <c r="AC90" s="56">
        <f t="shared" si="25"/>
        <v>4933418.04</v>
      </c>
      <c r="AE90" s="170"/>
      <c r="AF90" s="65"/>
      <c r="AG90" s="65"/>
      <c r="AI90" s="90"/>
      <c r="AJ90" s="65"/>
      <c r="AK90" s="65"/>
      <c r="AL90" s="198"/>
      <c r="AM90" s="176"/>
    </row>
    <row r="91" spans="1:39" ht="15" x14ac:dyDescent="0.25">
      <c r="A91" s="51">
        <f t="shared" si="17"/>
        <v>16</v>
      </c>
      <c r="B91" s="51"/>
      <c r="C91" s="127" t="str">
        <f t="shared" si="22"/>
        <v xml:space="preserve">    Series 3.75%    Note</v>
      </c>
      <c r="D91" s="69"/>
      <c r="E91" s="64">
        <f t="shared" si="23"/>
        <v>42991</v>
      </c>
      <c r="F91" s="64"/>
      <c r="G91" s="64">
        <f t="shared" si="24"/>
        <v>53936</v>
      </c>
      <c r="H91" s="40"/>
      <c r="I91" s="56">
        <f>'Sch J WPs'!Q22</f>
        <v>5000000</v>
      </c>
      <c r="J91" s="56"/>
      <c r="K91" s="78">
        <f>'Sch J WPs'!C22</f>
        <v>3.7499999999999999E-2</v>
      </c>
      <c r="L91" s="56"/>
      <c r="M91" s="78">
        <f t="shared" si="21"/>
        <v>3.7949999999999998E-2</v>
      </c>
      <c r="N91" s="40"/>
      <c r="O91" s="77" t="s">
        <v>141</v>
      </c>
      <c r="P91" s="40"/>
      <c r="Q91" s="56">
        <f>ROUND(M91*I91,0)</f>
        <v>189750</v>
      </c>
      <c r="R91" s="45"/>
      <c r="S91" s="56">
        <f t="shared" si="19"/>
        <v>5000000</v>
      </c>
      <c r="T91" s="45"/>
      <c r="U91" s="56">
        <f>ROUND(('Sch J WPs'!Q112+'Sch J WPs'!Q177)*12,0)</f>
        <v>2243</v>
      </c>
      <c r="V91" s="45"/>
      <c r="W91" s="56">
        <f>'Sch J WPs'!Q149</f>
        <v>11251.75999999998</v>
      </c>
      <c r="X91" s="45"/>
      <c r="Y91" s="56">
        <f>'Sch J WPs'!Q66</f>
        <v>38094.410000000003</v>
      </c>
      <c r="Z91" s="45"/>
      <c r="AA91" s="56">
        <v>0</v>
      </c>
      <c r="AB91" s="45"/>
      <c r="AC91" s="56">
        <f t="shared" si="25"/>
        <v>4950653.83</v>
      </c>
      <c r="AF91" s="65"/>
      <c r="AG91" s="65"/>
      <c r="AI91" s="90"/>
      <c r="AJ91" s="65"/>
      <c r="AK91" s="65"/>
      <c r="AL91" s="198"/>
      <c r="AM91" s="176"/>
    </row>
    <row r="92" spans="1:39" ht="15" x14ac:dyDescent="0.25">
      <c r="A92" s="51">
        <f t="shared" si="17"/>
        <v>17</v>
      </c>
      <c r="B92" s="51"/>
      <c r="C92" s="127" t="str">
        <f t="shared" si="22"/>
        <v xml:space="preserve">    Series 4.15%    Note</v>
      </c>
      <c r="D92" s="69"/>
      <c r="E92" s="64">
        <f t="shared" si="23"/>
        <v>43607</v>
      </c>
      <c r="F92" s="64"/>
      <c r="G92" s="64">
        <f t="shared" si="24"/>
        <v>54575</v>
      </c>
      <c r="H92" s="40"/>
      <c r="I92" s="56">
        <f>'Sch J WPs'!Q23</f>
        <v>16000000</v>
      </c>
      <c r="J92" s="56"/>
      <c r="K92" s="78">
        <f>'Sch J WPs'!C23</f>
        <v>4.1500000000000002E-2</v>
      </c>
      <c r="L92" s="56"/>
      <c r="M92" s="78">
        <f t="shared" si="21"/>
        <v>4.2020000000000002E-2</v>
      </c>
      <c r="N92" s="40"/>
      <c r="O92" s="77" t="s">
        <v>141</v>
      </c>
      <c r="P92" s="40"/>
      <c r="Q92" s="56">
        <f t="shared" si="18"/>
        <v>672320</v>
      </c>
      <c r="R92" s="45"/>
      <c r="S92" s="56">
        <f t="shared" si="19"/>
        <v>16000000</v>
      </c>
      <c r="T92" s="45"/>
      <c r="U92" s="56">
        <f>ROUND(('Sch J WPs'!Q113+'Sch J WPs'!Q178)*12,0)</f>
        <v>8375</v>
      </c>
      <c r="V92" s="45"/>
      <c r="W92" s="56">
        <f>'Sch J WPs'!Q150</f>
        <v>67077.389999999985</v>
      </c>
      <c r="X92" s="45"/>
      <c r="Y92" s="56">
        <f>'Sch J WPs'!Q67</f>
        <v>131891.28000000014</v>
      </c>
      <c r="Z92" s="45"/>
      <c r="AA92" s="56">
        <v>0</v>
      </c>
      <c r="AB92" s="45"/>
      <c r="AC92" s="56">
        <f t="shared" si="25"/>
        <v>15801031.33</v>
      </c>
      <c r="AF92" s="65"/>
      <c r="AG92" s="65"/>
      <c r="AI92" s="90"/>
      <c r="AJ92" s="65"/>
      <c r="AK92" s="65"/>
      <c r="AL92" s="198"/>
      <c r="AM92" s="176"/>
    </row>
    <row r="93" spans="1:39" ht="15" x14ac:dyDescent="0.25">
      <c r="A93" s="51">
        <f t="shared" si="17"/>
        <v>18</v>
      </c>
      <c r="B93" s="51"/>
      <c r="C93" s="127" t="str">
        <f t="shared" si="22"/>
        <v xml:space="preserve">    Series 3.25%  Note</v>
      </c>
      <c r="D93" s="69"/>
      <c r="E93" s="64">
        <f t="shared" si="23"/>
        <v>44340</v>
      </c>
      <c r="F93" s="64"/>
      <c r="G93" s="64">
        <f t="shared" si="24"/>
        <v>55305</v>
      </c>
      <c r="H93" s="40"/>
      <c r="I93" s="56">
        <f>'Sch J WPs'!Q24</f>
        <v>13000000</v>
      </c>
      <c r="J93" s="56"/>
      <c r="K93" s="78">
        <f>'Sch J WPs'!C24</f>
        <v>3.2500000000000001E-2</v>
      </c>
      <c r="L93" s="56"/>
      <c r="M93" s="78">
        <f t="shared" si="21"/>
        <v>3.295E-2</v>
      </c>
      <c r="N93" s="40"/>
      <c r="O93" s="77" t="s">
        <v>141</v>
      </c>
      <c r="P93" s="40"/>
      <c r="Q93" s="56">
        <f>ROUND(M93*I93,0)</f>
        <v>428350</v>
      </c>
      <c r="R93" s="45"/>
      <c r="S93" s="56">
        <f t="shared" si="19"/>
        <v>13000000</v>
      </c>
      <c r="T93" s="45"/>
      <c r="U93" s="56">
        <f>ROUND(('Sch J WPs'!Q114+'Sch J WPs'!Q179)*12,0)</f>
        <v>5857</v>
      </c>
      <c r="V93" s="45"/>
      <c r="W93" s="56">
        <f>'Sch J WPs'!Q151</f>
        <v>31973.87999999991</v>
      </c>
      <c r="X93" s="45"/>
      <c r="Y93" s="56">
        <f>'Sch J WPs'!Q68</f>
        <v>118859.57000000007</v>
      </c>
      <c r="Z93" s="45"/>
      <c r="AA93" s="56">
        <v>0</v>
      </c>
      <c r="AB93" s="45"/>
      <c r="AC93" s="56">
        <f t="shared" si="25"/>
        <v>12849166.549999999</v>
      </c>
      <c r="AF93" s="65"/>
      <c r="AG93" s="65"/>
      <c r="AI93" s="90"/>
      <c r="AJ93" s="65"/>
      <c r="AK93" s="65"/>
      <c r="AL93" s="198"/>
      <c r="AM93" s="176"/>
    </row>
    <row r="94" spans="1:39" ht="15" x14ac:dyDescent="0.25">
      <c r="A94" s="51">
        <f t="shared" si="17"/>
        <v>19</v>
      </c>
      <c r="B94" s="51"/>
      <c r="C94" s="127" t="str">
        <f t="shared" si="22"/>
        <v xml:space="preserve">    Series 4.45%  Note</v>
      </c>
      <c r="D94" s="69"/>
      <c r="E94" s="64">
        <f t="shared" si="23"/>
        <v>44699</v>
      </c>
      <c r="F94" s="64"/>
      <c r="G94" s="64">
        <f t="shared" si="24"/>
        <v>48366</v>
      </c>
      <c r="H94" s="40"/>
      <c r="I94" s="56">
        <f>'Sch J WPs'!Q25</f>
        <v>10000000</v>
      </c>
      <c r="J94" s="56"/>
      <c r="K94" s="78">
        <f>'Sch J WPs'!C25</f>
        <v>4.4499999999999998E-2</v>
      </c>
      <c r="L94" s="56"/>
      <c r="M94" s="78">
        <f t="shared" si="21"/>
        <v>4.5659999999999999E-2</v>
      </c>
      <c r="N94" s="40"/>
      <c r="O94" s="77" t="s">
        <v>141</v>
      </c>
      <c r="P94" s="40"/>
      <c r="Q94" s="56">
        <f t="shared" si="18"/>
        <v>456600</v>
      </c>
      <c r="R94" s="45"/>
      <c r="S94" s="56">
        <f t="shared" si="19"/>
        <v>10000000</v>
      </c>
      <c r="T94" s="45"/>
      <c r="U94" s="56">
        <f>ROUND(('Sch J WPs'!Q115+'Sch J WPs'!Q180)*12,0)</f>
        <v>11574</v>
      </c>
      <c r="V94" s="45"/>
      <c r="W94" s="56">
        <f>'Sch J WPs'!Q152</f>
        <v>21244.169999999984</v>
      </c>
      <c r="X94" s="45"/>
      <c r="Y94" s="56">
        <f>'Sch J WPs'!Q69</f>
        <v>56900.760000000038</v>
      </c>
      <c r="Z94" s="45"/>
      <c r="AA94" s="56">
        <v>0</v>
      </c>
      <c r="AB94" s="45"/>
      <c r="AC94" s="56">
        <f t="shared" si="25"/>
        <v>9921855.0700000003</v>
      </c>
      <c r="AF94" s="65"/>
      <c r="AG94" s="65"/>
      <c r="AI94" s="90"/>
      <c r="AJ94" s="65"/>
      <c r="AK94" s="65"/>
      <c r="AL94" s="198"/>
      <c r="AM94" s="176"/>
    </row>
    <row r="95" spans="1:39" s="149" customFormat="1" ht="15" x14ac:dyDescent="0.25">
      <c r="A95" s="51">
        <f t="shared" si="17"/>
        <v>20</v>
      </c>
      <c r="B95" s="134"/>
      <c r="C95" s="127" t="str">
        <f t="shared" si="22"/>
        <v xml:space="preserve">    Series 3.875%  Note</v>
      </c>
      <c r="D95" s="69"/>
      <c r="E95" s="64">
        <f t="shared" si="23"/>
        <v>45170</v>
      </c>
      <c r="F95" s="64"/>
      <c r="G95" s="64">
        <f t="shared" si="24"/>
        <v>46997</v>
      </c>
      <c r="H95" s="40"/>
      <c r="I95" s="56">
        <f>'Sch J WPs'!Q26</f>
        <v>26000000</v>
      </c>
      <c r="J95" s="56"/>
      <c r="K95" s="78">
        <f>'Sch J WPs'!C26</f>
        <v>3.875E-2</v>
      </c>
      <c r="L95" s="56"/>
      <c r="M95" s="78">
        <f t="shared" si="21"/>
        <v>4.0759999999999998E-2</v>
      </c>
      <c r="N95" s="40"/>
      <c r="O95" s="77" t="s">
        <v>141</v>
      </c>
      <c r="P95" s="40"/>
      <c r="Q95" s="56">
        <f t="shared" si="18"/>
        <v>1059760</v>
      </c>
      <c r="R95" s="45"/>
      <c r="S95" s="56">
        <f t="shared" si="19"/>
        <v>26000000</v>
      </c>
      <c r="T95" s="45"/>
      <c r="U95" s="56">
        <f>ROUND('Sch J WPs'!Q116*12,0)</f>
        <v>52309</v>
      </c>
      <c r="V95" s="45"/>
      <c r="W95" s="56">
        <v>0</v>
      </c>
      <c r="X95" s="45"/>
      <c r="Y95" s="56">
        <f>'Sch J WPs'!Q70</f>
        <v>157071.59999999995</v>
      </c>
      <c r="Z95" s="45"/>
      <c r="AA95" s="56">
        <v>0</v>
      </c>
      <c r="AB95" s="45"/>
      <c r="AC95" s="56">
        <f t="shared" si="25"/>
        <v>25842928.399999999</v>
      </c>
      <c r="AF95" s="65"/>
      <c r="AG95" s="65"/>
      <c r="AH95" s="41"/>
      <c r="AI95" s="90"/>
      <c r="AJ95" s="65"/>
      <c r="AK95" s="65"/>
      <c r="AL95" s="198"/>
      <c r="AM95" s="176"/>
    </row>
    <row r="96" spans="1:39" s="149" customFormat="1" ht="15" x14ac:dyDescent="0.25">
      <c r="A96" s="51">
        <f t="shared" si="17"/>
        <v>21</v>
      </c>
      <c r="B96" s="134"/>
      <c r="C96" s="127" t="str">
        <f t="shared" si="22"/>
        <v xml:space="preserve">    Series 3.625%  Note</v>
      </c>
      <c r="D96" s="69"/>
      <c r="E96" s="64">
        <f t="shared" si="23"/>
        <v>45184</v>
      </c>
      <c r="F96" s="64"/>
      <c r="G96" s="64">
        <f t="shared" si="24"/>
        <v>46188</v>
      </c>
      <c r="H96" s="40"/>
      <c r="I96" s="56">
        <f>'Sch J WPs'!Q27</f>
        <v>19000000</v>
      </c>
      <c r="J96" s="56"/>
      <c r="K96" s="78">
        <f>'Sch J WPs'!C27</f>
        <v>3.6249999999999998E-2</v>
      </c>
      <c r="L96" s="56"/>
      <c r="M96" s="78">
        <f>IF(I96=0,0,ROUND((I96*K96+U96)/I96,5))</f>
        <v>4.1329999999999999E-2</v>
      </c>
      <c r="N96" s="40"/>
      <c r="O96" s="77" t="s">
        <v>141</v>
      </c>
      <c r="P96" s="40"/>
      <c r="Q96" s="56">
        <f t="shared" si="18"/>
        <v>785270</v>
      </c>
      <c r="R96" s="45"/>
      <c r="S96" s="56">
        <f t="shared" si="19"/>
        <v>19000000</v>
      </c>
      <c r="T96" s="45"/>
      <c r="U96" s="56">
        <f>ROUND('Sch J WPs'!Q117*12,0)</f>
        <v>96547</v>
      </c>
      <c r="V96" s="45"/>
      <c r="W96" s="56">
        <v>0</v>
      </c>
      <c r="X96" s="45"/>
      <c r="Y96" s="56">
        <f>'Sch J WPs'!Q71</f>
        <v>76433.330000000104</v>
      </c>
      <c r="Z96" s="45"/>
      <c r="AA96" s="56">
        <v>0</v>
      </c>
      <c r="AB96" s="45"/>
      <c r="AC96" s="56">
        <f t="shared" si="25"/>
        <v>18923566.669999998</v>
      </c>
      <c r="AF96" s="65"/>
      <c r="AG96" s="65"/>
      <c r="AH96" s="41"/>
      <c r="AI96" s="90"/>
      <c r="AJ96" s="65"/>
      <c r="AK96" s="65"/>
      <c r="AL96" s="198"/>
      <c r="AM96" s="176"/>
    </row>
    <row r="97" spans="1:39" s="149" customFormat="1" ht="15" x14ac:dyDescent="0.25">
      <c r="A97" s="51">
        <f t="shared" si="17"/>
        <v>22</v>
      </c>
      <c r="B97" s="134"/>
      <c r="C97" s="127" t="str">
        <f t="shared" si="22"/>
        <v xml:space="preserve">    Series 5.15%  Note</v>
      </c>
      <c r="D97" s="69"/>
      <c r="E97" s="64">
        <f t="shared" si="23"/>
        <v>45427</v>
      </c>
      <c r="F97" s="64"/>
      <c r="G97" s="64">
        <f t="shared" si="24"/>
        <v>49004</v>
      </c>
      <c r="H97" s="40"/>
      <c r="I97" s="56">
        <f>'Sch J WPs'!Q28</f>
        <v>14000000</v>
      </c>
      <c r="J97" s="56"/>
      <c r="K97" s="78">
        <f>'Sch J WPs'!C28</f>
        <v>5.1499999999999997E-2</v>
      </c>
      <c r="L97" s="56"/>
      <c r="M97" s="78">
        <f>IF(I97=0,0,ROUND((I97*K97+U97)/I97,5))</f>
        <v>5.2670000000000002E-2</v>
      </c>
      <c r="N97" s="40"/>
      <c r="O97" s="77" t="s">
        <v>141</v>
      </c>
      <c r="P97" s="40"/>
      <c r="Q97" s="56">
        <f t="shared" si="18"/>
        <v>737380</v>
      </c>
      <c r="R97" s="45"/>
      <c r="S97" s="56">
        <f t="shared" si="19"/>
        <v>14000000</v>
      </c>
      <c r="T97" s="45"/>
      <c r="U97" s="56">
        <f>ROUND(('Sch J WPs'!Q118+'Sch J WPs'!Q181)*12,0)</f>
        <v>16353</v>
      </c>
      <c r="V97" s="45"/>
      <c r="W97" s="56">
        <f>'Sch J WPs'!Q153</f>
        <v>37852.169999999962</v>
      </c>
      <c r="X97" s="45"/>
      <c r="Y97" s="56">
        <f>'Sch J WPs'!Q72</f>
        <v>101196.87999999996</v>
      </c>
      <c r="Z97" s="45"/>
      <c r="AA97" s="56">
        <v>0</v>
      </c>
      <c r="AB97" s="45"/>
      <c r="AC97" s="56">
        <f t="shared" si="25"/>
        <v>13860950.949999999</v>
      </c>
      <c r="AF97" s="65"/>
      <c r="AG97" s="65"/>
      <c r="AH97" s="41"/>
      <c r="AI97" s="90"/>
      <c r="AJ97" s="65"/>
      <c r="AK97" s="65"/>
      <c r="AL97" s="198"/>
      <c r="AM97" s="176"/>
    </row>
    <row r="98" spans="1:39" s="149" customFormat="1" ht="15" x14ac:dyDescent="0.25">
      <c r="A98" s="51">
        <f t="shared" si="17"/>
        <v>23</v>
      </c>
      <c r="B98" s="134"/>
      <c r="C98" s="127" t="str">
        <f t="shared" si="22"/>
        <v xml:space="preserve">    Series 5.45%  Note</v>
      </c>
      <c r="D98" s="69"/>
      <c r="E98" s="64">
        <f t="shared" si="23"/>
        <v>45427</v>
      </c>
      <c r="F98" s="64"/>
      <c r="G98" s="64">
        <f t="shared" si="24"/>
        <v>56309</v>
      </c>
      <c r="H98" s="40"/>
      <c r="I98" s="56">
        <f>'Sch J WPs'!Q29</f>
        <v>14000000</v>
      </c>
      <c r="J98" s="56"/>
      <c r="K98" s="78">
        <f>'Sch J WPs'!C29</f>
        <v>5.45E-2</v>
      </c>
      <c r="L98" s="56"/>
      <c r="M98" s="78">
        <f>IF(I98=0,0,ROUND((I98*K98+U98)/I98,5))</f>
        <v>5.5160000000000001E-2</v>
      </c>
      <c r="N98" s="40"/>
      <c r="O98" s="77" t="s">
        <v>141</v>
      </c>
      <c r="P98" s="40"/>
      <c r="Q98" s="56">
        <f t="shared" si="18"/>
        <v>772240</v>
      </c>
      <c r="R98" s="45"/>
      <c r="S98" s="56">
        <f t="shared" si="19"/>
        <v>14000000</v>
      </c>
      <c r="T98" s="45"/>
      <c r="U98" s="56">
        <f>ROUND(('Sch J WPs'!Q119+'Sch J WPs'!Q182)*12,0)</f>
        <v>9237</v>
      </c>
      <c r="V98" s="45"/>
      <c r="W98" s="56">
        <f>'Sch J WPs'!Q154</f>
        <v>120514.15999999993</v>
      </c>
      <c r="X98" s="45"/>
      <c r="Y98" s="56">
        <f>'Sch J WPs'!Q73</f>
        <v>142771.44999999981</v>
      </c>
      <c r="Z98" s="45"/>
      <c r="AA98" s="56">
        <v>0</v>
      </c>
      <c r="AB98" s="45"/>
      <c r="AC98" s="56">
        <f t="shared" si="25"/>
        <v>13736714.390000001</v>
      </c>
      <c r="AF98" s="65"/>
      <c r="AG98" s="65"/>
      <c r="AH98" s="41"/>
      <c r="AI98" s="90"/>
      <c r="AJ98" s="65"/>
      <c r="AK98" s="65"/>
      <c r="AL98" s="198"/>
      <c r="AM98" s="176"/>
    </row>
    <row r="99" spans="1:39" s="149" customFormat="1" ht="15" x14ac:dyDescent="0.25">
      <c r="A99" s="134">
        <f t="shared" si="17"/>
        <v>24</v>
      </c>
      <c r="B99" s="134"/>
      <c r="C99" s="127" t="str">
        <f t="shared" si="22"/>
        <v xml:space="preserve">    Proposed 2025 Issuance (10-year)</v>
      </c>
      <c r="D99" s="69"/>
      <c r="E99" s="64">
        <f t="shared" si="23"/>
        <v>45731</v>
      </c>
      <c r="F99" s="64"/>
      <c r="G99" s="64">
        <f t="shared" si="24"/>
        <v>49369</v>
      </c>
      <c r="H99" s="40"/>
      <c r="I99" s="56">
        <f>'Sch J WPs'!Q30</f>
        <v>10000000</v>
      </c>
      <c r="J99" s="56"/>
      <c r="K99" s="78">
        <f>'Sch J WPs'!C30</f>
        <v>5.2499999999999998E-2</v>
      </c>
      <c r="L99" s="56"/>
      <c r="M99" s="78">
        <f>IF(I99=0,0,ROUND((I99*K99+U99)/I99,5))</f>
        <v>5.3400000000000003E-2</v>
      </c>
      <c r="N99" s="40"/>
      <c r="O99" s="77" t="s">
        <v>141</v>
      </c>
      <c r="P99" s="40"/>
      <c r="Q99" s="56">
        <f t="shared" ref="Q99" si="26">ROUND(M99*I99,0)</f>
        <v>534000</v>
      </c>
      <c r="R99" s="45"/>
      <c r="S99" s="56">
        <f t="shared" ref="S99" si="27">I99</f>
        <v>10000000</v>
      </c>
      <c r="T99" s="45"/>
      <c r="U99" s="56">
        <f>ROUND(('Sch J WPs'!Q120+'Sch J WPs'!Q183-'Sch J WPs'!Q227)*12,0)</f>
        <v>9011</v>
      </c>
      <c r="V99" s="45"/>
      <c r="W99" s="56">
        <f>'Sch J WPs'!Q155</f>
        <v>36534.897744837035</v>
      </c>
      <c r="X99" s="45"/>
      <c r="Y99" s="56">
        <f>'Sch J WPs'!Q74</f>
        <v>83624.873719849216</v>
      </c>
      <c r="Z99" s="45"/>
      <c r="AA99" s="56">
        <f>'Sch J WPs'!Q206</f>
        <v>34167.714670524976</v>
      </c>
      <c r="AB99" s="45"/>
      <c r="AC99" s="56">
        <f>I99-W99-Y99+AA99</f>
        <v>9914007.9432058409</v>
      </c>
      <c r="AF99" s="65"/>
      <c r="AG99" s="65"/>
      <c r="AI99" s="90"/>
      <c r="AJ99" s="65"/>
      <c r="AK99" s="65"/>
      <c r="AL99" s="198"/>
      <c r="AM99" s="176"/>
    </row>
    <row r="100" spans="1:39" ht="15" x14ac:dyDescent="0.25">
      <c r="A100" s="51">
        <f t="shared" si="17"/>
        <v>25</v>
      </c>
      <c r="B100" s="51"/>
      <c r="C100" s="40"/>
      <c r="D100" s="40"/>
      <c r="E100" s="64"/>
      <c r="F100" s="64"/>
      <c r="G100" s="64"/>
      <c r="H100" s="40"/>
      <c r="I100" s="56"/>
      <c r="J100" s="56"/>
      <c r="K100" s="78"/>
      <c r="L100" s="56"/>
      <c r="M100" s="78"/>
      <c r="N100" s="40"/>
      <c r="O100" s="77"/>
      <c r="P100" s="40"/>
      <c r="Q100" s="56"/>
      <c r="R100" s="45"/>
      <c r="S100" s="56"/>
      <c r="T100" s="45"/>
      <c r="U100" s="56"/>
      <c r="V100" s="45"/>
      <c r="W100" s="56"/>
      <c r="X100" s="45"/>
      <c r="Y100" s="56"/>
      <c r="Z100" s="45"/>
      <c r="AA100" s="56"/>
      <c r="AB100" s="45"/>
      <c r="AC100" s="56"/>
      <c r="AF100" s="65"/>
      <c r="AG100" s="65"/>
      <c r="AH100" s="149"/>
      <c r="AI100" s="90"/>
    </row>
    <row r="101" spans="1:39" ht="15" x14ac:dyDescent="0.25">
      <c r="A101" s="51">
        <f t="shared" si="17"/>
        <v>26</v>
      </c>
      <c r="B101" s="51"/>
      <c r="C101" s="63" t="str">
        <f>C46</f>
        <v xml:space="preserve">Carry Over Unamortized Debt Expense </v>
      </c>
      <c r="D101" s="40"/>
      <c r="E101" s="64"/>
      <c r="F101" s="64"/>
      <c r="G101" s="64"/>
      <c r="H101" s="40"/>
      <c r="I101" s="56"/>
      <c r="J101" s="56"/>
      <c r="K101" s="78"/>
      <c r="L101" s="56"/>
      <c r="M101" s="78"/>
      <c r="N101" s="40"/>
      <c r="O101" s="77"/>
      <c r="P101" s="40"/>
      <c r="Q101" s="56"/>
      <c r="R101" s="45"/>
      <c r="S101" s="56"/>
      <c r="T101" s="45"/>
      <c r="U101" s="56"/>
      <c r="V101" s="45"/>
      <c r="W101" s="56"/>
      <c r="X101" s="45"/>
      <c r="Y101" s="56"/>
      <c r="Z101" s="45"/>
      <c r="AA101" s="56"/>
      <c r="AB101" s="45"/>
      <c r="AC101" s="56"/>
      <c r="AF101" s="65"/>
      <c r="AG101" s="65"/>
      <c r="AH101" s="149"/>
      <c r="AI101" s="90"/>
    </row>
    <row r="102" spans="1:39" ht="15" x14ac:dyDescent="0.25">
      <c r="A102" s="51">
        <f t="shared" si="17"/>
        <v>27</v>
      </c>
      <c r="B102" s="51"/>
      <c r="C102" s="45" t="s">
        <v>144</v>
      </c>
      <c r="D102" s="45"/>
      <c r="E102" s="64" t="s">
        <v>141</v>
      </c>
      <c r="F102" s="64"/>
      <c r="G102" s="64" t="s">
        <v>141</v>
      </c>
      <c r="H102" s="40"/>
      <c r="I102" s="56">
        <v>0</v>
      </c>
      <c r="J102" s="40"/>
      <c r="K102" s="78">
        <v>0</v>
      </c>
      <c r="L102" s="56"/>
      <c r="M102" s="78">
        <v>0</v>
      </c>
      <c r="N102" s="40"/>
      <c r="O102" s="77" t="s">
        <v>141</v>
      </c>
      <c r="P102" s="40"/>
      <c r="Q102" s="56">
        <v>0</v>
      </c>
      <c r="R102" s="45"/>
      <c r="S102" s="56">
        <v>0</v>
      </c>
      <c r="T102" s="40"/>
      <c r="U102" s="56">
        <f>ROUND('Sch J WPs'!Q127*12,0)</f>
        <v>45636</v>
      </c>
      <c r="V102" s="45"/>
      <c r="W102" s="45">
        <v>0</v>
      </c>
      <c r="X102" s="45"/>
      <c r="Y102" s="56">
        <f>'Sch J WPs'!Q81</f>
        <v>628868.73999999953</v>
      </c>
      <c r="Z102" s="45"/>
      <c r="AA102" s="45">
        <v>0</v>
      </c>
      <c r="AB102" s="45"/>
      <c r="AC102" s="56">
        <f>I102-W102-Y102+AA102</f>
        <v>-628868.73999999953</v>
      </c>
      <c r="AE102" s="149"/>
      <c r="AF102" s="65"/>
      <c r="AG102" s="65"/>
      <c r="AH102" s="149"/>
      <c r="AI102" s="90"/>
      <c r="AJ102" s="65"/>
      <c r="AK102" s="65"/>
      <c r="AL102" s="198"/>
      <c r="AM102" s="176"/>
    </row>
    <row r="103" spans="1:39" ht="15" x14ac:dyDescent="0.25">
      <c r="A103" s="51">
        <f t="shared" si="17"/>
        <v>28</v>
      </c>
      <c r="B103" s="51"/>
      <c r="C103" s="40"/>
      <c r="D103" s="40"/>
      <c r="E103" s="40"/>
      <c r="F103" s="40"/>
      <c r="G103" s="40"/>
      <c r="H103" s="40"/>
      <c r="I103" s="57"/>
      <c r="J103" s="56"/>
      <c r="K103" s="55"/>
      <c r="L103" s="55"/>
      <c r="M103" s="55"/>
      <c r="N103" s="55"/>
      <c r="O103" s="51"/>
      <c r="P103" s="51"/>
      <c r="Q103" s="57"/>
      <c r="R103" s="56"/>
      <c r="S103" s="57"/>
      <c r="T103" s="56"/>
      <c r="U103" s="57"/>
      <c r="V103" s="56"/>
      <c r="W103" s="57"/>
      <c r="X103" s="56"/>
      <c r="Y103" s="57"/>
      <c r="Z103" s="56"/>
      <c r="AA103" s="57"/>
      <c r="AB103" s="56"/>
      <c r="AC103" s="57"/>
      <c r="AF103" s="65"/>
      <c r="AG103" s="65"/>
      <c r="AH103" s="149"/>
      <c r="AI103" s="90"/>
    </row>
    <row r="104" spans="1:39" ht="15" x14ac:dyDescent="0.25">
      <c r="A104" s="51">
        <f t="shared" si="17"/>
        <v>29</v>
      </c>
      <c r="B104" s="51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F104" s="65"/>
      <c r="AG104" s="65"/>
      <c r="AH104" s="149"/>
      <c r="AI104" s="90"/>
      <c r="AK104" s="188"/>
    </row>
    <row r="105" spans="1:39" ht="15.75" thickBot="1" x14ac:dyDescent="0.3">
      <c r="A105" s="51">
        <f t="shared" si="17"/>
        <v>30</v>
      </c>
      <c r="B105" s="51"/>
      <c r="C105" s="44" t="s">
        <v>145</v>
      </c>
      <c r="D105" s="44"/>
      <c r="E105" s="44"/>
      <c r="F105" s="44"/>
      <c r="G105" s="44"/>
      <c r="H105" s="44"/>
      <c r="I105" s="67">
        <f>SUM(I79:I103)</f>
        <v>294749000</v>
      </c>
      <c r="J105" s="54"/>
      <c r="K105" s="40"/>
      <c r="L105" s="40"/>
      <c r="M105" s="40"/>
      <c r="N105" s="40"/>
      <c r="O105" s="40"/>
      <c r="P105" s="40"/>
      <c r="Q105" s="67">
        <f>SUM(Q79:Q103)</f>
        <v>13293792</v>
      </c>
      <c r="R105" s="54"/>
      <c r="S105" s="67">
        <f>SUM(S79:S103)</f>
        <v>294749000</v>
      </c>
      <c r="T105" s="54"/>
      <c r="U105" s="67">
        <f>SUM(U79:U103)</f>
        <v>377739</v>
      </c>
      <c r="V105" s="54"/>
      <c r="W105" s="67">
        <f>SUM(W79:W103)</f>
        <v>355877.56774483674</v>
      </c>
      <c r="X105" s="59"/>
      <c r="Y105" s="67">
        <f>SUM(Y79:Y103)</f>
        <v>2177298.7137198485</v>
      </c>
      <c r="Z105" s="54"/>
      <c r="AA105" s="67">
        <f>SUM(AA79:AA103)</f>
        <v>34167.714670524976</v>
      </c>
      <c r="AB105" s="59"/>
      <c r="AC105" s="67">
        <f>SUM(AC79:AC103)</f>
        <v>292249991.43320584</v>
      </c>
      <c r="AF105" s="65"/>
      <c r="AG105" s="65"/>
      <c r="AH105" s="183"/>
      <c r="AJ105" s="59"/>
      <c r="AK105" s="59"/>
      <c r="AL105" s="59"/>
      <c r="AM105" s="59"/>
    </row>
    <row r="106" spans="1:39" ht="15.75" thickTop="1" x14ac:dyDescent="0.25">
      <c r="A106" s="51">
        <f t="shared" si="17"/>
        <v>31</v>
      </c>
      <c r="B106" s="51"/>
      <c r="C106" s="40"/>
      <c r="D106" s="40"/>
      <c r="E106" s="40"/>
      <c r="F106" s="40"/>
      <c r="G106" s="40"/>
      <c r="H106" s="40"/>
      <c r="I106" s="59"/>
      <c r="J106" s="59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F106" s="65"/>
      <c r="AH106" s="199"/>
      <c r="AJ106" s="200"/>
      <c r="AL106" s="183"/>
    </row>
    <row r="107" spans="1:39" ht="15" x14ac:dyDescent="0.25">
      <c r="A107" s="51">
        <f t="shared" si="17"/>
        <v>32</v>
      </c>
      <c r="B107" s="51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59"/>
      <c r="T107" s="59"/>
      <c r="U107" s="40"/>
      <c r="V107" s="40"/>
      <c r="W107" s="40"/>
      <c r="X107" s="40"/>
      <c r="Y107" s="40"/>
      <c r="Z107" s="40"/>
      <c r="AA107" s="40"/>
      <c r="AB107" s="40"/>
      <c r="AC107" s="59"/>
      <c r="AF107" s="65"/>
      <c r="AG107" s="65"/>
      <c r="AH107" s="188"/>
    </row>
    <row r="108" spans="1:39" ht="15.75" thickBot="1" x14ac:dyDescent="0.3">
      <c r="A108" s="51">
        <f t="shared" si="17"/>
        <v>33</v>
      </c>
      <c r="B108" s="51"/>
      <c r="C108" s="40"/>
      <c r="D108" s="40"/>
      <c r="E108" s="68" t="s">
        <v>146</v>
      </c>
      <c r="F108" s="68"/>
      <c r="G108" s="40"/>
      <c r="H108" s="40"/>
      <c r="I108" s="58">
        <f>ROUND(Q105/AC105,4)</f>
        <v>4.5499999999999999E-2</v>
      </c>
      <c r="J108" s="55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J108" s="190"/>
    </row>
    <row r="109" spans="1:39" ht="15.75" thickTop="1" x14ac:dyDescent="0.25">
      <c r="A109" s="51"/>
      <c r="B109" s="51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</row>
    <row r="110" spans="1:39" ht="15" hidden="1" x14ac:dyDescent="0.25">
      <c r="A110" s="51"/>
      <c r="B110" s="51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140">
        <f>'Sch J WPs'!Q40</f>
        <v>294749000</v>
      </c>
      <c r="T110" s="40"/>
      <c r="U110" s="140">
        <f>'Sch J WPs'!Q130+'Sch J WPs'!Q185</f>
        <v>31777.933562898157</v>
      </c>
      <c r="V110" s="40"/>
      <c r="W110" s="140">
        <f>'Sch J WPs'!Q158+'Sch J WPs'!Q85</f>
        <v>2533176.2814646852</v>
      </c>
      <c r="X110" s="40"/>
      <c r="Y110" s="40"/>
      <c r="Z110" s="40"/>
      <c r="AA110" s="40"/>
      <c r="AB110" s="40"/>
      <c r="AC110" s="40"/>
      <c r="AG110" s="65">
        <f>SUM(AG80:AG109)</f>
        <v>0</v>
      </c>
      <c r="AH110" s="183">
        <f>AC110</f>
        <v>0</v>
      </c>
    </row>
    <row r="111" spans="1:39" ht="15" hidden="1" x14ac:dyDescent="0.25">
      <c r="A111" s="51"/>
      <c r="B111" s="51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>
        <v>12</v>
      </c>
      <c r="V111" s="40"/>
      <c r="W111" s="140">
        <f>Y105+W105</f>
        <v>2533176.2814646852</v>
      </c>
      <c r="X111" s="40"/>
      <c r="Y111" s="40"/>
      <c r="Z111" s="40"/>
      <c r="AA111" s="40"/>
      <c r="AB111" s="40"/>
      <c r="AC111" s="40"/>
      <c r="AH111" s="184" t="e">
        <f>AG110/AH110</f>
        <v>#DIV/0!</v>
      </c>
    </row>
    <row r="112" spans="1:39" ht="15" hidden="1" x14ac:dyDescent="0.25">
      <c r="A112" s="51"/>
      <c r="B112" s="51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140">
        <f>U110*U111</f>
        <v>381335.20275477786</v>
      </c>
      <c r="V112" s="40"/>
      <c r="W112" s="40"/>
      <c r="X112" s="40"/>
      <c r="Y112" s="40"/>
      <c r="Z112" s="40"/>
      <c r="AA112" s="40"/>
      <c r="AB112" s="40"/>
      <c r="AC112" s="40"/>
    </row>
    <row r="113" spans="1:29" ht="15" x14ac:dyDescent="0.25">
      <c r="A113" s="51"/>
      <c r="B113" s="51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</row>
    <row r="114" spans="1:29" ht="15" x14ac:dyDescent="0.25">
      <c r="A114" s="51"/>
      <c r="B114" s="51"/>
      <c r="C114" s="40"/>
      <c r="D114" s="40"/>
      <c r="E114" s="40"/>
      <c r="F114" s="40"/>
      <c r="G114" s="40"/>
      <c r="H114" s="40"/>
      <c r="I114" s="171"/>
      <c r="J114" s="40"/>
      <c r="K114" s="40"/>
      <c r="L114" s="40"/>
      <c r="M114" s="40"/>
      <c r="N114" s="40"/>
      <c r="O114" s="40"/>
      <c r="P114" s="40"/>
      <c r="Q114" s="171"/>
      <c r="R114" s="40"/>
      <c r="S114" s="171"/>
      <c r="T114" s="40"/>
      <c r="U114" s="171"/>
      <c r="V114" s="40"/>
      <c r="W114" s="171"/>
      <c r="X114" s="40"/>
      <c r="Y114" s="171"/>
      <c r="Z114" s="40"/>
      <c r="AA114" s="171"/>
      <c r="AB114" s="40"/>
      <c r="AC114" s="171"/>
    </row>
    <row r="115" spans="1:29" ht="15" x14ac:dyDescent="0.25">
      <c r="A115" s="51"/>
      <c r="B115" s="51"/>
      <c r="C115" s="40"/>
      <c r="D115" s="40"/>
      <c r="E115" s="40"/>
      <c r="F115" s="40"/>
      <c r="G115" s="40"/>
      <c r="H115" s="40"/>
      <c r="I115" s="173"/>
      <c r="J115" s="129"/>
      <c r="K115" s="129"/>
      <c r="L115" s="129"/>
      <c r="M115" s="129"/>
      <c r="N115" s="129"/>
      <c r="O115" s="129"/>
      <c r="P115" s="129"/>
      <c r="Q115" s="173"/>
      <c r="R115" s="129"/>
      <c r="S115" s="173"/>
      <c r="T115" s="129"/>
      <c r="U115" s="173"/>
      <c r="V115" s="129"/>
      <c r="W115" s="173"/>
      <c r="X115" s="129"/>
      <c r="Y115" s="173"/>
      <c r="Z115" s="129"/>
      <c r="AA115" s="173"/>
      <c r="AB115" s="129"/>
      <c r="AC115" s="173"/>
    </row>
    <row r="116" spans="1:29" ht="15" x14ac:dyDescent="0.25">
      <c r="A116" s="51"/>
      <c r="B116" s="51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</row>
    <row r="117" spans="1:29" ht="15" x14ac:dyDescent="0.25">
      <c r="A117" s="51"/>
      <c r="B117" s="51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</row>
    <row r="118" spans="1:29" ht="15" x14ac:dyDescent="0.25">
      <c r="A118" s="51"/>
      <c r="B118" s="51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</row>
    <row r="119" spans="1:29" ht="15" x14ac:dyDescent="0.25">
      <c r="A119" s="51"/>
      <c r="B119" s="51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</row>
    <row r="120" spans="1:29" ht="15" x14ac:dyDescent="0.25">
      <c r="A120" s="51"/>
      <c r="B120" s="51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</row>
    <row r="121" spans="1:29" ht="15" x14ac:dyDescent="0.25">
      <c r="A121" s="51"/>
      <c r="B121" s="51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</row>
  </sheetData>
  <printOptions horizontalCentered="1"/>
  <pageMargins left="0.75" right="0.75" top="1" bottom="0.5" header="0" footer="0.25"/>
  <pageSetup scale="54" orientation="landscape" r:id="rId1"/>
  <headerFooter alignWithMargins="0"/>
  <rowBreaks count="1" manualBreakCount="1">
    <brk id="60" max="28" man="1"/>
  </row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autoPageBreaks="0"/>
  </sheetPr>
  <dimension ref="A1:X78"/>
  <sheetViews>
    <sheetView topLeftCell="A77" zoomScaleNormal="100" workbookViewId="0">
      <selection activeCell="W8" sqref="W8"/>
    </sheetView>
  </sheetViews>
  <sheetFormatPr defaultColWidth="16.7109375" defaultRowHeight="14.25" x14ac:dyDescent="0.2"/>
  <cols>
    <col min="1" max="1" width="4.7109375" style="41" customWidth="1"/>
    <col min="2" max="2" width="1.7109375" style="41" customWidth="1"/>
    <col min="3" max="3" width="20.140625" style="41" customWidth="1"/>
    <col min="4" max="4" width="1.7109375" style="41" customWidth="1"/>
    <col min="5" max="5" width="15.7109375" style="41" customWidth="1"/>
    <col min="6" max="6" width="1.7109375" style="41" customWidth="1"/>
    <col min="7" max="7" width="11.85546875" style="41" bestFit="1" customWidth="1"/>
    <col min="8" max="8" width="1.7109375" style="41" customWidth="1"/>
    <col min="9" max="9" width="11.42578125" style="41" bestFit="1" customWidth="1"/>
    <col min="10" max="10" width="1.7109375" style="41" customWidth="1"/>
    <col min="11" max="11" width="15.7109375" style="41" customWidth="1"/>
    <col min="12" max="12" width="1.7109375" style="41" customWidth="1"/>
    <col min="13" max="13" width="15.7109375" style="41" customWidth="1"/>
    <col min="14" max="14" width="1.7109375" style="41" customWidth="1"/>
    <col min="15" max="15" width="10.85546875" style="41" bestFit="1" customWidth="1"/>
    <col min="16" max="16" width="1.7109375" style="41" customWidth="1"/>
    <col min="17" max="17" width="14" style="41" bestFit="1" customWidth="1"/>
    <col min="18" max="18" width="1.7109375" style="41" customWidth="1"/>
    <col min="19" max="19" width="10.140625" style="41" customWidth="1"/>
    <col min="20" max="20" width="1.7109375" style="41" customWidth="1"/>
    <col min="21" max="21" width="11" style="41" customWidth="1"/>
    <col min="22" max="22" width="1.7109375" style="41" customWidth="1"/>
    <col min="23" max="23" width="15" style="41" bestFit="1" customWidth="1"/>
    <col min="24" max="24" width="19.42578125" style="41" customWidth="1"/>
    <col min="25" max="29" width="16.7109375" style="41"/>
    <col min="30" max="30" width="6.85546875" style="41" customWidth="1"/>
    <col min="31" max="38" width="16.7109375" style="41"/>
    <col min="39" max="39" width="15" style="41" customWidth="1"/>
    <col min="40" max="16384" width="16.7109375" style="41"/>
  </cols>
  <sheetData>
    <row r="1" spans="1:24" ht="15" x14ac:dyDescent="0.25">
      <c r="A1" s="43" t="str">
        <f>Linkin!A1</f>
        <v>Kentucky American Water Company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4"/>
    </row>
    <row r="2" spans="1:24" ht="15" x14ac:dyDescent="0.25">
      <c r="A2" s="43" t="str">
        <f>Linkin!A3</f>
        <v>Case No. 2025-00122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15" x14ac:dyDescent="0.25">
      <c r="A3" s="43" t="str">
        <f>Linkin!E45</f>
        <v>Embedded Cost of Preferred Stock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4"/>
    </row>
    <row r="4" spans="1:24" ht="15" x14ac:dyDescent="0.25">
      <c r="A4" s="43" t="str">
        <f>Linkin!C11</f>
        <v>As of December 31, 2026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4"/>
    </row>
    <row r="5" spans="1:24" ht="15" x14ac:dyDescent="0.2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44"/>
    </row>
    <row r="6" spans="1:24" ht="15" x14ac:dyDescent="0.25">
      <c r="A6" s="110" t="s">
        <v>83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7" t="s">
        <v>147</v>
      </c>
    </row>
    <row r="7" spans="1:24" ht="15" x14ac:dyDescent="0.25">
      <c r="A7" s="45" t="str">
        <f>Linkin!A17</f>
        <v>Type of Filing: __X__ Original  _____ Updated  _____ Revised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109" t="str">
        <f ca="1">RIGHT(CELL("filename",$A$1),LEN(CELL("filename",$A$1))-SEARCH("\Capital",CELL("filename",$A$1),1))</f>
        <v>Capital Structure\[KAWC 2025 Rate Case - Capital Structure.xlsx]Sch J-5</v>
      </c>
    </row>
    <row r="8" spans="1:24" ht="15" x14ac:dyDescent="0.25">
      <c r="A8" s="40" t="str">
        <f>"Workpaper Reference No(s):  " &amp;Linkin!C28</f>
        <v>Workpaper Reference No(s):  W/P - 7-5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109" t="str">
        <f>Linkin!G45</f>
        <v>Witness Responsible:   Jennifer Gonzales</v>
      </c>
    </row>
    <row r="9" spans="1:24" ht="15" x14ac:dyDescent="0.25">
      <c r="A9" s="45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109" t="s">
        <v>104</v>
      </c>
    </row>
    <row r="10" spans="1:24" ht="15" x14ac:dyDescent="0.25">
      <c r="A10" s="45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7"/>
    </row>
    <row r="11" spans="1:24" ht="15" x14ac:dyDescent="0.25">
      <c r="A11" s="45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7"/>
    </row>
    <row r="12" spans="1:24" ht="15" x14ac:dyDescent="0.25">
      <c r="A12" s="45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7"/>
    </row>
    <row r="13" spans="1:24" ht="15" x14ac:dyDescent="0.25">
      <c r="A13" s="45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7"/>
    </row>
    <row r="14" spans="1:24" ht="15" x14ac:dyDescent="0.25">
      <c r="A14" s="6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</row>
    <row r="15" spans="1:24" ht="15" x14ac:dyDescent="0.25">
      <c r="A15" s="40"/>
      <c r="B15" s="45"/>
      <c r="C15" s="45"/>
      <c r="D15" s="45"/>
      <c r="E15" s="45"/>
      <c r="F15" s="45"/>
      <c r="G15" s="45"/>
      <c r="H15" s="45"/>
      <c r="I15" s="45"/>
      <c r="J15" s="45"/>
      <c r="K15" s="51" t="s">
        <v>130</v>
      </c>
      <c r="L15" s="51"/>
      <c r="M15" s="51" t="s">
        <v>148</v>
      </c>
      <c r="N15" s="51"/>
      <c r="O15" s="45"/>
      <c r="P15" s="45"/>
      <c r="Q15" s="51" t="s">
        <v>123</v>
      </c>
      <c r="R15" s="51"/>
      <c r="S15" s="45"/>
      <c r="T15" s="45"/>
      <c r="U15" s="45"/>
      <c r="V15" s="45"/>
      <c r="W15" s="45"/>
      <c r="X15" s="45"/>
    </row>
    <row r="16" spans="1:24" ht="15" x14ac:dyDescent="0.25">
      <c r="A16" s="51" t="s">
        <v>86</v>
      </c>
      <c r="B16" s="40"/>
      <c r="C16" s="44" t="s">
        <v>149</v>
      </c>
      <c r="D16" s="44"/>
      <c r="E16" s="40"/>
      <c r="F16" s="40"/>
      <c r="G16" s="52" t="s">
        <v>108</v>
      </c>
      <c r="H16" s="52"/>
      <c r="I16" s="52" t="s">
        <v>150</v>
      </c>
      <c r="J16" s="52"/>
      <c r="K16" s="52" t="s">
        <v>116</v>
      </c>
      <c r="L16" s="52"/>
      <c r="M16" s="52" t="s">
        <v>151</v>
      </c>
      <c r="N16" s="52"/>
      <c r="O16" s="52" t="s">
        <v>105</v>
      </c>
      <c r="P16" s="52"/>
      <c r="Q16" s="52" t="s">
        <v>129</v>
      </c>
      <c r="R16" s="52"/>
      <c r="S16" s="52" t="s">
        <v>57</v>
      </c>
      <c r="T16" s="52"/>
      <c r="U16" s="52" t="s">
        <v>57</v>
      </c>
      <c r="V16" s="52"/>
      <c r="W16" s="52" t="s">
        <v>127</v>
      </c>
      <c r="X16" s="40"/>
    </row>
    <row r="17" spans="1:24" ht="15.75" thickBot="1" x14ac:dyDescent="0.3">
      <c r="A17" s="53" t="s">
        <v>91</v>
      </c>
      <c r="B17" s="44"/>
      <c r="C17" s="53" t="s">
        <v>152</v>
      </c>
      <c r="D17" s="51"/>
      <c r="E17" s="53" t="s">
        <v>153</v>
      </c>
      <c r="F17" s="51"/>
      <c r="G17" s="53" t="s">
        <v>117</v>
      </c>
      <c r="H17" s="51"/>
      <c r="I17" s="53" t="s">
        <v>136</v>
      </c>
      <c r="J17" s="51"/>
      <c r="K17" s="53" t="s">
        <v>135</v>
      </c>
      <c r="L17" s="51"/>
      <c r="M17" s="53" t="s">
        <v>154</v>
      </c>
      <c r="N17" s="51"/>
      <c r="O17" s="53" t="s">
        <v>155</v>
      </c>
      <c r="P17" s="51"/>
      <c r="Q17" s="53" t="s">
        <v>135</v>
      </c>
      <c r="R17" s="51"/>
      <c r="S17" s="53" t="s">
        <v>133</v>
      </c>
      <c r="T17" s="51"/>
      <c r="U17" s="53" t="s">
        <v>134</v>
      </c>
      <c r="V17" s="51"/>
      <c r="W17" s="53" t="s">
        <v>156</v>
      </c>
      <c r="X17" s="51"/>
    </row>
    <row r="18" spans="1:24" ht="15" x14ac:dyDescent="0.25">
      <c r="A18" s="51">
        <v>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</row>
    <row r="19" spans="1:24" ht="15" x14ac:dyDescent="0.25">
      <c r="A19" s="51">
        <f>A18+1</f>
        <v>2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spans="1:24" ht="15" x14ac:dyDescent="0.25">
      <c r="A20" s="51">
        <f t="shared" ref="A20:A30" si="0">A19+1</f>
        <v>3</v>
      </c>
      <c r="B20" s="40"/>
      <c r="C20" s="45"/>
      <c r="D20" s="45"/>
      <c r="E20" s="64"/>
      <c r="F20" s="64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5"/>
      <c r="T20" s="55"/>
      <c r="U20" s="55"/>
      <c r="V20" s="55"/>
      <c r="W20" s="59"/>
      <c r="X20" s="40"/>
    </row>
    <row r="21" spans="1:24" ht="15" x14ac:dyDescent="0.25">
      <c r="A21" s="51">
        <f t="shared" si="0"/>
        <v>4</v>
      </c>
      <c r="B21" s="40"/>
      <c r="C21" s="40"/>
      <c r="D21" s="40"/>
      <c r="E21" s="52"/>
      <c r="F21" s="52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55"/>
      <c r="T21" s="55"/>
      <c r="U21" s="55"/>
      <c r="V21" s="55"/>
      <c r="W21" s="40"/>
      <c r="X21" s="40"/>
    </row>
    <row r="22" spans="1:24" ht="15" x14ac:dyDescent="0.25">
      <c r="A22" s="51">
        <f t="shared" si="0"/>
        <v>5</v>
      </c>
      <c r="B22" s="40"/>
      <c r="C22" s="45" t="s">
        <v>157</v>
      </c>
      <c r="D22" s="45"/>
      <c r="E22" s="64">
        <f>DATE(92,1,24)</f>
        <v>33627</v>
      </c>
      <c r="F22" s="64"/>
      <c r="G22" s="75">
        <f>'Sch J WPs'!AG290</f>
        <v>2250000</v>
      </c>
      <c r="H22" s="56"/>
      <c r="I22" s="75">
        <v>0</v>
      </c>
      <c r="J22" s="56"/>
      <c r="K22" s="75">
        <f>'Sch J WPs'!AG314</f>
        <v>3862.7999999999511</v>
      </c>
      <c r="L22" s="56"/>
      <c r="M22" s="75">
        <v>0</v>
      </c>
      <c r="N22" s="56"/>
      <c r="O22" s="75">
        <f>G22+I22-K22+M22</f>
        <v>2246137.2000000002</v>
      </c>
      <c r="P22" s="56"/>
      <c r="Q22" s="75">
        <f>'Sch J WPs'!AH340</f>
        <v>386.28</v>
      </c>
      <c r="R22" s="56"/>
      <c r="S22" s="55">
        <f>'Sch J WPs'!C290</f>
        <v>8.4699999999999998E-2</v>
      </c>
      <c r="T22" s="55"/>
      <c r="U22" s="55">
        <f>ROUND((S22*G22+Q22)/O22,4)</f>
        <v>8.5000000000000006E-2</v>
      </c>
      <c r="V22" s="55"/>
      <c r="W22" s="75">
        <f>ROUND(U22*O22,0)</f>
        <v>190922</v>
      </c>
      <c r="X22" s="40"/>
    </row>
    <row r="23" spans="1:24" ht="15" x14ac:dyDescent="0.25">
      <c r="A23" s="51">
        <f t="shared" si="0"/>
        <v>6</v>
      </c>
      <c r="B23" s="40"/>
      <c r="C23" s="40"/>
      <c r="D23" s="40"/>
      <c r="E23" s="40"/>
      <c r="F23" s="40"/>
      <c r="G23" s="40"/>
      <c r="H23" s="40"/>
      <c r="I23" s="40"/>
      <c r="J23" s="40"/>
      <c r="K23" s="54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</row>
    <row r="24" spans="1:24" ht="15" x14ac:dyDescent="0.25">
      <c r="A24" s="51">
        <f t="shared" si="0"/>
        <v>7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</row>
    <row r="25" spans="1:24" ht="15" x14ac:dyDescent="0.25">
      <c r="A25" s="51">
        <f t="shared" si="0"/>
        <v>8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</row>
    <row r="26" spans="1:24" ht="15" x14ac:dyDescent="0.25">
      <c r="A26" s="51">
        <f t="shared" si="0"/>
        <v>9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</row>
    <row r="27" spans="1:24" ht="15.75" thickBot="1" x14ac:dyDescent="0.3">
      <c r="A27" s="51">
        <f t="shared" si="0"/>
        <v>10</v>
      </c>
      <c r="B27" s="40"/>
      <c r="C27" s="47" t="s">
        <v>158</v>
      </c>
      <c r="D27" s="47"/>
      <c r="E27" s="40"/>
      <c r="F27" s="40"/>
      <c r="G27" s="67">
        <f t="shared" ref="G27:Q27" si="1">SUM(G20:G25)</f>
        <v>2250000</v>
      </c>
      <c r="H27" s="59"/>
      <c r="I27" s="67">
        <f t="shared" si="1"/>
        <v>0</v>
      </c>
      <c r="J27" s="59"/>
      <c r="K27" s="67">
        <f t="shared" si="1"/>
        <v>3862.7999999999511</v>
      </c>
      <c r="L27" s="59"/>
      <c r="M27" s="67">
        <f t="shared" si="1"/>
        <v>0</v>
      </c>
      <c r="N27" s="59"/>
      <c r="O27" s="67">
        <f t="shared" si="1"/>
        <v>2246137.2000000002</v>
      </c>
      <c r="P27" s="59"/>
      <c r="Q27" s="67">
        <f t="shared" si="1"/>
        <v>386.28</v>
      </c>
      <c r="R27" s="54"/>
      <c r="S27" s="40"/>
      <c r="T27" s="40"/>
      <c r="U27" s="40"/>
      <c r="V27" s="40"/>
      <c r="W27" s="67">
        <f>SUM(W20:W25)</f>
        <v>190922</v>
      </c>
      <c r="X27" s="40"/>
    </row>
    <row r="28" spans="1:24" ht="15.75" thickTop="1" x14ac:dyDescent="0.25">
      <c r="A28" s="51">
        <f t="shared" si="0"/>
        <v>11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</row>
    <row r="29" spans="1:24" ht="15" x14ac:dyDescent="0.25">
      <c r="A29" s="51">
        <f t="shared" si="0"/>
        <v>12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</row>
    <row r="30" spans="1:24" ht="15.75" thickBot="1" x14ac:dyDescent="0.3">
      <c r="A30" s="51">
        <f t="shared" si="0"/>
        <v>13</v>
      </c>
      <c r="B30" s="40"/>
      <c r="C30" s="68" t="s">
        <v>146</v>
      </c>
      <c r="D30" s="40"/>
      <c r="F30" s="40"/>
      <c r="G30" s="58">
        <f>ROUND(W27/O27,4)</f>
        <v>8.5000000000000006E-2</v>
      </c>
      <c r="H30" s="55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</row>
    <row r="31" spans="1:24" ht="15.75" thickTop="1" x14ac:dyDescent="0.25">
      <c r="A31" s="51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</row>
    <row r="32" spans="1:24" ht="15" x14ac:dyDescent="0.25">
      <c r="A32" s="51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</row>
    <row r="33" spans="1:24" ht="15" x14ac:dyDescent="0.25">
      <c r="A33" s="51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</row>
    <row r="34" spans="1:24" ht="15" x14ac:dyDescent="0.25">
      <c r="A34" s="51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</row>
    <row r="35" spans="1:24" ht="15" x14ac:dyDescent="0.25">
      <c r="A35" s="51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</row>
    <row r="36" spans="1:24" ht="15" x14ac:dyDescent="0.25">
      <c r="A36" s="51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</row>
    <row r="37" spans="1:24" ht="15" x14ac:dyDescent="0.25">
      <c r="A37" s="51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</row>
    <row r="38" spans="1:24" ht="15" x14ac:dyDescent="0.25">
      <c r="A38" s="51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</row>
    <row r="39" spans="1:24" ht="15" x14ac:dyDescent="0.25">
      <c r="A39" s="51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</row>
    <row r="40" spans="1:24" ht="15" x14ac:dyDescent="0.25">
      <c r="A40" s="236" t="str">
        <f>A1</f>
        <v>Kentucky American Water Company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6"/>
      <c r="U40" s="236"/>
      <c r="V40" s="236"/>
      <c r="W40" s="236"/>
      <c r="X40" s="44"/>
    </row>
    <row r="41" spans="1:24" ht="15" x14ac:dyDescent="0.25">
      <c r="A41" s="236" t="str">
        <f>A2</f>
        <v>Case No. 2025-00122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44"/>
    </row>
    <row r="42" spans="1:24" ht="15" x14ac:dyDescent="0.25">
      <c r="A42" s="236" t="str">
        <f>Linkin!E46</f>
        <v>Embedded Cost of Preferred Stock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  <c r="Q42" s="236"/>
      <c r="R42" s="236"/>
      <c r="S42" s="236"/>
      <c r="T42" s="236"/>
      <c r="U42" s="236"/>
      <c r="V42" s="236"/>
      <c r="W42" s="236"/>
      <c r="X42" s="44"/>
    </row>
    <row r="43" spans="1:24" ht="15" x14ac:dyDescent="0.25">
      <c r="A43" s="236" t="str">
        <f>Linkin!C6</f>
        <v>As of August 2025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44"/>
    </row>
    <row r="44" spans="1:24" ht="15" x14ac:dyDescent="0.25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44"/>
    </row>
    <row r="45" spans="1:24" ht="15" x14ac:dyDescent="0.25">
      <c r="A45" s="110" t="s">
        <v>112</v>
      </c>
      <c r="B45" s="43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7" t="s">
        <v>147</v>
      </c>
    </row>
    <row r="46" spans="1:24" ht="15" x14ac:dyDescent="0.25">
      <c r="A46" s="40" t="str">
        <f>Linkin!A17</f>
        <v>Type of Filing: __X__ Original  _____ Updated  _____ Revised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109" t="str">
        <f ca="1">W7</f>
        <v>Capital Structure\[KAWC 2025 Rate Case - Capital Structure.xlsx]Sch J-5</v>
      </c>
    </row>
    <row r="47" spans="1:24" ht="15" x14ac:dyDescent="0.25">
      <c r="A47" s="40" t="str">
        <f>"Workpaper Reference No(s):  " &amp;Linkin!C28</f>
        <v>Workpaper Reference No(s):  W/P - 7-5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109" t="str">
        <f>Linkin!G46</f>
        <v>Witness Responsible:   Jennifer Gonzales</v>
      </c>
    </row>
    <row r="48" spans="1:24" ht="15" x14ac:dyDescent="0.25">
      <c r="A48" s="45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109" t="s">
        <v>113</v>
      </c>
    </row>
    <row r="49" spans="1:24" ht="15" x14ac:dyDescent="0.25">
      <c r="A49" s="45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</row>
    <row r="50" spans="1:24" ht="15" x14ac:dyDescent="0.25">
      <c r="A50" s="45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7"/>
    </row>
    <row r="51" spans="1:24" ht="15" x14ac:dyDescent="0.25">
      <c r="A51" s="45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7"/>
    </row>
    <row r="52" spans="1:24" ht="15" x14ac:dyDescent="0.25">
      <c r="A52" s="45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7"/>
    </row>
    <row r="53" spans="1:24" ht="15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</row>
    <row r="54" spans="1:24" ht="15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51" t="s">
        <v>130</v>
      </c>
      <c r="L54" s="51"/>
      <c r="M54" s="51" t="s">
        <v>148</v>
      </c>
      <c r="N54" s="51"/>
      <c r="O54" s="45"/>
      <c r="P54" s="45"/>
      <c r="Q54" s="51" t="s">
        <v>123</v>
      </c>
      <c r="R54" s="51"/>
      <c r="S54" s="45"/>
      <c r="T54" s="45"/>
      <c r="U54" s="45"/>
      <c r="V54" s="45"/>
      <c r="W54" s="45"/>
      <c r="X54" s="45"/>
    </row>
    <row r="55" spans="1:24" ht="15" x14ac:dyDescent="0.25">
      <c r="A55" s="51" t="s">
        <v>86</v>
      </c>
      <c r="B55" s="40"/>
      <c r="C55" s="44" t="s">
        <v>149</v>
      </c>
      <c r="D55" s="44"/>
      <c r="E55" s="40"/>
      <c r="F55" s="40"/>
      <c r="G55" s="52" t="s">
        <v>108</v>
      </c>
      <c r="H55" s="52"/>
      <c r="I55" s="52" t="s">
        <v>150</v>
      </c>
      <c r="J55" s="52"/>
      <c r="K55" s="52" t="s">
        <v>116</v>
      </c>
      <c r="L55" s="52"/>
      <c r="M55" s="52" t="s">
        <v>151</v>
      </c>
      <c r="N55" s="52"/>
      <c r="O55" s="52" t="s">
        <v>105</v>
      </c>
      <c r="P55" s="52"/>
      <c r="Q55" s="52" t="s">
        <v>129</v>
      </c>
      <c r="R55" s="52"/>
      <c r="S55" s="52" t="s">
        <v>57</v>
      </c>
      <c r="T55" s="52"/>
      <c r="U55" s="52" t="s">
        <v>57</v>
      </c>
      <c r="V55" s="52"/>
      <c r="W55" s="52" t="s">
        <v>127</v>
      </c>
      <c r="X55" s="40"/>
    </row>
    <row r="56" spans="1:24" ht="15.75" thickBot="1" x14ac:dyDescent="0.3">
      <c r="A56" s="53" t="s">
        <v>91</v>
      </c>
      <c r="B56" s="44"/>
      <c r="C56" s="53" t="s">
        <v>152</v>
      </c>
      <c r="D56" s="51"/>
      <c r="E56" s="53" t="s">
        <v>153</v>
      </c>
      <c r="F56" s="51"/>
      <c r="G56" s="53" t="s">
        <v>117</v>
      </c>
      <c r="H56" s="51"/>
      <c r="I56" s="53" t="s">
        <v>136</v>
      </c>
      <c r="J56" s="51"/>
      <c r="K56" s="53" t="s">
        <v>135</v>
      </c>
      <c r="L56" s="51"/>
      <c r="M56" s="53" t="s">
        <v>154</v>
      </c>
      <c r="N56" s="51"/>
      <c r="O56" s="53" t="s">
        <v>155</v>
      </c>
      <c r="P56" s="51"/>
      <c r="Q56" s="53" t="s">
        <v>135</v>
      </c>
      <c r="R56" s="51"/>
      <c r="S56" s="53" t="s">
        <v>133</v>
      </c>
      <c r="T56" s="51"/>
      <c r="U56" s="53" t="s">
        <v>134</v>
      </c>
      <c r="V56" s="51"/>
      <c r="W56" s="53" t="s">
        <v>156</v>
      </c>
      <c r="X56" s="51"/>
    </row>
    <row r="57" spans="1:24" ht="15" x14ac:dyDescent="0.25">
      <c r="A57" s="51">
        <v>1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</row>
    <row r="58" spans="1:24" ht="15" x14ac:dyDescent="0.25">
      <c r="A58" s="51">
        <f>A57+1</f>
        <v>2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55"/>
      <c r="V58" s="55"/>
      <c r="W58" s="40"/>
      <c r="X58" s="40"/>
    </row>
    <row r="59" spans="1:24" ht="15" x14ac:dyDescent="0.25">
      <c r="A59" s="51">
        <f t="shared" ref="A59:A69" si="2">A58+1</f>
        <v>3</v>
      </c>
      <c r="B59" s="40"/>
      <c r="C59" s="45"/>
      <c r="D59" s="45"/>
      <c r="E59" s="64"/>
      <c r="F59" s="64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5"/>
      <c r="T59" s="55"/>
      <c r="U59" s="55"/>
      <c r="V59" s="55"/>
      <c r="W59" s="59"/>
      <c r="X59" s="40"/>
    </row>
    <row r="60" spans="1:24" ht="15" x14ac:dyDescent="0.25">
      <c r="A60" s="51">
        <f t="shared" si="2"/>
        <v>4</v>
      </c>
      <c r="B60" s="40"/>
      <c r="C60" s="40"/>
      <c r="D60" s="40"/>
      <c r="E60" s="52"/>
      <c r="F60" s="52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55"/>
      <c r="T60" s="55"/>
      <c r="U60" s="55"/>
      <c r="V60" s="55"/>
      <c r="W60" s="40"/>
      <c r="X60" s="40"/>
    </row>
    <row r="61" spans="1:24" ht="15" x14ac:dyDescent="0.25">
      <c r="A61" s="51">
        <f t="shared" si="2"/>
        <v>5</v>
      </c>
      <c r="B61" s="40"/>
      <c r="C61" s="45" t="s">
        <v>157</v>
      </c>
      <c r="D61" s="45"/>
      <c r="E61" s="64">
        <f>DATE(92,1,24)</f>
        <v>33627</v>
      </c>
      <c r="F61" s="64"/>
      <c r="G61" s="75">
        <f>'Sch J WPs'!Q290</f>
        <v>2250000</v>
      </c>
      <c r="H61" s="56"/>
      <c r="I61" s="75">
        <v>0</v>
      </c>
      <c r="J61" s="56"/>
      <c r="K61" s="75">
        <f>'Sch J WPs'!Q314</f>
        <v>4345.6499999999487</v>
      </c>
      <c r="L61" s="56"/>
      <c r="M61" s="75">
        <v>0</v>
      </c>
      <c r="N61" s="56"/>
      <c r="O61" s="75">
        <f>G61+I61-K61+M61</f>
        <v>2245654.35</v>
      </c>
      <c r="P61" s="56"/>
      <c r="Q61" s="75">
        <f>ROUND('Sch J WPs'!Q340*12,0)</f>
        <v>386</v>
      </c>
      <c r="R61" s="56"/>
      <c r="S61" s="55">
        <f>S22</f>
        <v>8.4699999999999998E-2</v>
      </c>
      <c r="T61" s="55"/>
      <c r="U61" s="55">
        <f>ROUND((S61*G61+Q61)/O61,4)</f>
        <v>8.5000000000000006E-2</v>
      </c>
      <c r="V61" s="55"/>
      <c r="W61" s="75">
        <f>ROUND(U61*O61,0)</f>
        <v>190881</v>
      </c>
      <c r="X61" s="40"/>
    </row>
    <row r="62" spans="1:24" ht="15" x14ac:dyDescent="0.25">
      <c r="A62" s="51">
        <f t="shared" si="2"/>
        <v>6</v>
      </c>
      <c r="B62" s="40"/>
      <c r="C62" s="40"/>
      <c r="D62" s="40"/>
      <c r="E62" s="40"/>
      <c r="F62" s="40"/>
      <c r="G62" s="40"/>
      <c r="H62" s="40"/>
      <c r="I62" s="40"/>
      <c r="J62" s="40"/>
      <c r="K62" s="54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</row>
    <row r="63" spans="1:24" ht="15" x14ac:dyDescent="0.25">
      <c r="A63" s="51">
        <f t="shared" si="2"/>
        <v>7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</row>
    <row r="64" spans="1:24" ht="15" x14ac:dyDescent="0.25">
      <c r="A64" s="51">
        <f t="shared" si="2"/>
        <v>8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</row>
    <row r="65" spans="1:24" ht="15" x14ac:dyDescent="0.25">
      <c r="A65" s="51">
        <f t="shared" si="2"/>
        <v>9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</row>
    <row r="66" spans="1:24" ht="15.75" thickBot="1" x14ac:dyDescent="0.3">
      <c r="A66" s="51">
        <f t="shared" si="2"/>
        <v>10</v>
      </c>
      <c r="B66" s="40"/>
      <c r="C66" s="47" t="s">
        <v>158</v>
      </c>
      <c r="D66" s="47"/>
      <c r="E66" s="40"/>
      <c r="F66" s="40"/>
      <c r="G66" s="67">
        <f t="shared" ref="G66:Q66" si="3">SUM(G59:G64)</f>
        <v>2250000</v>
      </c>
      <c r="H66" s="59"/>
      <c r="I66" s="67">
        <f t="shared" si="3"/>
        <v>0</v>
      </c>
      <c r="J66" s="59"/>
      <c r="K66" s="67">
        <f t="shared" si="3"/>
        <v>4345.6499999999487</v>
      </c>
      <c r="L66" s="59"/>
      <c r="M66" s="67">
        <f t="shared" si="3"/>
        <v>0</v>
      </c>
      <c r="N66" s="59"/>
      <c r="O66" s="67">
        <f t="shared" si="3"/>
        <v>2245654.35</v>
      </c>
      <c r="P66" s="59"/>
      <c r="Q66" s="67">
        <f t="shared" si="3"/>
        <v>386</v>
      </c>
      <c r="R66" s="54"/>
      <c r="S66" s="40"/>
      <c r="T66" s="40"/>
      <c r="U66" s="40"/>
      <c r="V66" s="40"/>
      <c r="W66" s="67">
        <f>SUM(W59:W64)</f>
        <v>190881</v>
      </c>
      <c r="X66" s="40"/>
    </row>
    <row r="67" spans="1:24" ht="15.75" thickTop="1" x14ac:dyDescent="0.25">
      <c r="A67" s="51">
        <f t="shared" si="2"/>
        <v>11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</row>
    <row r="68" spans="1:24" ht="15" x14ac:dyDescent="0.25">
      <c r="A68" s="51">
        <f t="shared" si="2"/>
        <v>12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</row>
    <row r="69" spans="1:24" ht="15.75" thickBot="1" x14ac:dyDescent="0.3">
      <c r="A69" s="51">
        <f t="shared" si="2"/>
        <v>13</v>
      </c>
      <c r="B69" s="40"/>
      <c r="C69" s="68" t="s">
        <v>146</v>
      </c>
      <c r="D69" s="40"/>
      <c r="E69" s="40"/>
      <c r="F69" s="40"/>
      <c r="G69" s="58">
        <f>ROUND(W66/O66,4)</f>
        <v>8.5000000000000006E-2</v>
      </c>
      <c r="H69" s="55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</row>
    <row r="70" spans="1:24" ht="15.75" thickTop="1" x14ac:dyDescent="0.25">
      <c r="A70" s="51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</row>
    <row r="71" spans="1:24" ht="15" x14ac:dyDescent="0.25">
      <c r="A71" s="51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</row>
    <row r="72" spans="1:24" ht="15" x14ac:dyDescent="0.25">
      <c r="A72" s="51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</row>
    <row r="73" spans="1:24" ht="15" x14ac:dyDescent="0.25">
      <c r="A73" s="51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</row>
    <row r="74" spans="1:24" ht="15" x14ac:dyDescent="0.25">
      <c r="A74" s="51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</row>
    <row r="75" spans="1:24" ht="15" x14ac:dyDescent="0.25">
      <c r="A75" s="51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</row>
    <row r="76" spans="1:24" ht="15" x14ac:dyDescent="0.25">
      <c r="A76" s="51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</row>
    <row r="77" spans="1:24" ht="15" x14ac:dyDescent="0.25">
      <c r="A77" s="51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</row>
    <row r="78" spans="1:24" ht="15" x14ac:dyDescent="0.25">
      <c r="A78" s="51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</row>
  </sheetData>
  <mergeCells count="4">
    <mergeCell ref="A42:W42"/>
    <mergeCell ref="A43:W43"/>
    <mergeCell ref="A40:W40"/>
    <mergeCell ref="A41:W41"/>
  </mergeCells>
  <printOptions horizontalCentered="1"/>
  <pageMargins left="0.75" right="0.75" top="1" bottom="0.5" header="0" footer="0.25"/>
  <pageSetup scale="65" orientation="landscape" r:id="rId1"/>
  <headerFooter alignWithMargins="0"/>
  <rowBreaks count="1" manualBreakCount="1">
    <brk id="39" max="22" man="1"/>
  </rowBreaks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Y473"/>
  <sheetViews>
    <sheetView zoomScale="80" zoomScaleNormal="80" zoomScaleSheetLayoutView="85" workbookViewId="0">
      <pane xSplit="5" ySplit="9" topLeftCell="F439" activePane="bottomRight" state="frozen"/>
      <selection pane="topRight" activeCell="F1" sqref="F1"/>
      <selection pane="bottomLeft" activeCell="A10" sqref="A10"/>
      <selection pane="bottomRight" activeCell="O46" sqref="O46"/>
    </sheetView>
  </sheetViews>
  <sheetFormatPr defaultColWidth="11.7109375" defaultRowHeight="15" x14ac:dyDescent="0.25"/>
  <cols>
    <col min="1" max="1" width="6.85546875" style="40" customWidth="1"/>
    <col min="2" max="2" width="37.28515625" style="40" customWidth="1"/>
    <col min="3" max="5" width="16.28515625" style="52" customWidth="1"/>
    <col min="6" max="10" width="15.85546875" style="40" customWidth="1"/>
    <col min="11" max="11" width="16.85546875" style="40" customWidth="1"/>
    <col min="12" max="34" width="15.85546875" style="40" customWidth="1"/>
    <col min="35" max="35" width="12.7109375" style="40" bestFit="1" customWidth="1"/>
    <col min="36" max="36" width="39.42578125" style="40" customWidth="1"/>
    <col min="37" max="37" width="14.28515625" style="40" customWidth="1"/>
    <col min="38" max="38" width="15" style="40" customWidth="1"/>
    <col min="39" max="39" width="1.7109375" style="40" customWidth="1"/>
    <col min="40" max="40" width="13.28515625" style="40" customWidth="1"/>
    <col min="41" max="41" width="1.7109375" style="40" customWidth="1"/>
    <col min="42" max="42" width="13.28515625" style="40" customWidth="1"/>
    <col min="43" max="43" width="1.7109375" style="40" customWidth="1"/>
    <col min="44" max="44" width="13.28515625" style="40" customWidth="1"/>
    <col min="45" max="45" width="1.7109375" style="40" customWidth="1"/>
    <col min="46" max="46" width="14.85546875" style="40" customWidth="1"/>
    <col min="47" max="47" width="1.7109375" style="40" customWidth="1"/>
    <col min="48" max="48" width="13.28515625" style="40" customWidth="1"/>
    <col min="49" max="49" width="1.7109375" style="40" customWidth="1"/>
    <col min="50" max="50" width="16.5703125" style="40" customWidth="1"/>
    <col min="51" max="51" width="1.7109375" style="40" customWidth="1"/>
    <col min="52" max="52" width="16.5703125" style="40" customWidth="1"/>
    <col min="53" max="53" width="1.7109375" style="40" customWidth="1"/>
    <col min="54" max="54" width="16.5703125" style="40" customWidth="1"/>
    <col min="55" max="55" width="1.7109375" style="40" customWidth="1"/>
    <col min="56" max="56" width="15.42578125" style="40" customWidth="1"/>
    <col min="57" max="57" width="1.7109375" style="40" customWidth="1"/>
    <col min="58" max="58" width="15.42578125" style="40" customWidth="1"/>
    <col min="59" max="59" width="1.7109375" style="40" customWidth="1"/>
    <col min="60" max="60" width="15.42578125" style="40" customWidth="1"/>
    <col min="61" max="61" width="1.7109375" style="40" customWidth="1"/>
    <col min="62" max="62" width="15.42578125" style="40" customWidth="1"/>
    <col min="63" max="63" width="1.7109375" style="40" customWidth="1"/>
    <col min="64" max="64" width="15.42578125" style="40" customWidth="1"/>
    <col min="65" max="65" width="1.7109375" style="40" customWidth="1"/>
    <col min="66" max="66" width="15.42578125" style="40" customWidth="1"/>
    <col min="67" max="67" width="1.7109375" style="40" customWidth="1"/>
    <col min="68" max="68" width="15.42578125" style="40" customWidth="1"/>
    <col min="69" max="69" width="11.7109375" style="40" customWidth="1"/>
    <col min="70" max="70" width="16.28515625" style="40" customWidth="1"/>
    <col min="71" max="71" width="16.42578125" style="40" customWidth="1"/>
    <col min="72" max="72" width="19.140625" style="40" customWidth="1"/>
    <col min="73" max="16384" width="11.7109375" style="40"/>
  </cols>
  <sheetData>
    <row r="1" spans="1:77" x14ac:dyDescent="0.25">
      <c r="A1" s="71" t="s">
        <v>159</v>
      </c>
      <c r="O1" s="72" t="str">
        <f>Linkin!C27</f>
        <v>W/P - 7-4</v>
      </c>
      <c r="AA1" s="72" t="str">
        <f>$O$1</f>
        <v>W/P - 7-4</v>
      </c>
      <c r="AH1" s="72" t="str">
        <f>$O$1</f>
        <v>W/P - 7-4</v>
      </c>
      <c r="BB1" s="72" t="str">
        <f>$O$1</f>
        <v>W/P - 7-4</v>
      </c>
    </row>
    <row r="2" spans="1:77" x14ac:dyDescent="0.25">
      <c r="A2" s="71" t="s">
        <v>160</v>
      </c>
      <c r="O2" s="72" t="str">
        <f ca="1">RIGHT(CELL("filename",$A$4),LEN(CELL("filename",$A$4))-SEARCH("\Capital",CELL("filename",$A$4),1))</f>
        <v>Capital Structure\[KAWC 2025 Rate Case - Capital Structure.xlsx]Sch J WPs</v>
      </c>
      <c r="AA2" s="72" t="str">
        <f ca="1">RIGHT(CELL("filename",$A$4),LEN(CELL("filename",$A$4))-SEARCH("\Capital",CELL("filename",$A$4),1))</f>
        <v>Capital Structure\[KAWC 2025 Rate Case - Capital Structure.xlsx]Sch J WPs</v>
      </c>
      <c r="AH2" s="72" t="str">
        <f ca="1">RIGHT(CELL("filename",$A$4),LEN(CELL("filename",$A$4))-SEARCH("\Capital",CELL("filename",$A$4),1))</f>
        <v>Capital Structure\[KAWC 2025 Rate Case - Capital Structure.xlsx]Sch J WPs</v>
      </c>
      <c r="BB2" s="72" t="str">
        <f ca="1">RIGHT(CELL("filename",$A$4),LEN(CELL("filename",$A$4))-SEARCH("\Capital",CELL("filename",$A$4),1))</f>
        <v>Capital Structure\[KAWC 2025 Rate Case - Capital Structure.xlsx]Sch J WPs</v>
      </c>
    </row>
    <row r="3" spans="1:77" x14ac:dyDescent="0.25">
      <c r="A3" s="71"/>
      <c r="O3" s="72"/>
    </row>
    <row r="4" spans="1:77" x14ac:dyDescent="0.25">
      <c r="A4" s="60" t="s">
        <v>161</v>
      </c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89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I4" s="51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D4" s="60"/>
      <c r="BR4" s="72"/>
      <c r="BT4" s="60"/>
    </row>
    <row r="5" spans="1:77" x14ac:dyDescent="0.25">
      <c r="A5" s="60" t="s">
        <v>162</v>
      </c>
      <c r="P5" s="147"/>
      <c r="Q5" s="148"/>
      <c r="R5" s="148"/>
      <c r="S5" s="148"/>
      <c r="T5" s="148"/>
      <c r="U5" s="148"/>
      <c r="V5" s="148"/>
      <c r="W5" s="148"/>
      <c r="X5" s="148"/>
      <c r="Y5" s="148"/>
      <c r="Z5" s="148"/>
      <c r="AB5" s="148"/>
      <c r="AC5" s="148"/>
      <c r="AD5" s="148"/>
      <c r="AE5" s="148"/>
      <c r="AF5" s="148"/>
      <c r="AG5" s="148"/>
      <c r="AI5" s="51"/>
      <c r="AJ5" s="60" t="s">
        <v>163</v>
      </c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D5" s="60"/>
      <c r="BR5" s="72"/>
      <c r="BT5" s="60"/>
    </row>
    <row r="6" spans="1:77" x14ac:dyDescent="0.25">
      <c r="A6" s="45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I6" s="5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D6" s="60"/>
      <c r="BT6" s="60"/>
      <c r="BX6" s="45"/>
    </row>
    <row r="7" spans="1:77" x14ac:dyDescent="0.25">
      <c r="A7" s="82"/>
      <c r="B7" s="82" t="s">
        <v>124</v>
      </c>
      <c r="C7" s="82"/>
      <c r="D7" s="82"/>
      <c r="E7" s="82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51"/>
      <c r="AJ7" s="82"/>
      <c r="AK7" s="82"/>
      <c r="AL7" s="82"/>
      <c r="AM7" s="82"/>
      <c r="AN7" s="82"/>
      <c r="AO7" s="82"/>
      <c r="AP7" s="82"/>
      <c r="AQ7" s="82"/>
      <c r="AR7" s="82" t="s">
        <v>164</v>
      </c>
      <c r="AS7" s="82"/>
      <c r="AT7" s="82"/>
      <c r="AU7" s="82"/>
      <c r="AV7" s="82" t="s">
        <v>90</v>
      </c>
      <c r="AW7" s="82"/>
      <c r="AX7" s="82" t="s">
        <v>90</v>
      </c>
      <c r="AY7" s="82"/>
      <c r="AZ7" s="82" t="s">
        <v>90</v>
      </c>
      <c r="BA7" s="82"/>
      <c r="BB7" s="82" t="s">
        <v>105</v>
      </c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W7" s="51"/>
      <c r="BY7" s="51"/>
    </row>
    <row r="8" spans="1:77" x14ac:dyDescent="0.25">
      <c r="A8" s="51" t="s">
        <v>86</v>
      </c>
      <c r="B8" s="51" t="s">
        <v>165</v>
      </c>
      <c r="C8" s="51" t="s">
        <v>115</v>
      </c>
      <c r="D8" s="51"/>
      <c r="E8" s="51"/>
      <c r="F8" s="51" t="s">
        <v>166</v>
      </c>
      <c r="G8" s="51" t="s">
        <v>166</v>
      </c>
      <c r="H8" s="51" t="s">
        <v>166</v>
      </c>
      <c r="I8" s="51" t="s">
        <v>166</v>
      </c>
      <c r="J8" s="51" t="s">
        <v>166</v>
      </c>
      <c r="K8" s="51" t="s">
        <v>166</v>
      </c>
      <c r="L8" s="51" t="s">
        <v>166</v>
      </c>
      <c r="M8" s="51" t="s">
        <v>166</v>
      </c>
      <c r="N8" s="51" t="s">
        <v>166</v>
      </c>
      <c r="O8" s="51" t="s">
        <v>166</v>
      </c>
      <c r="P8" s="51" t="s">
        <v>166</v>
      </c>
      <c r="Q8" s="51" t="s">
        <v>166</v>
      </c>
      <c r="R8" s="51" t="s">
        <v>166</v>
      </c>
      <c r="S8" s="51" t="s">
        <v>166</v>
      </c>
      <c r="T8" s="51" t="s">
        <v>166</v>
      </c>
      <c r="U8" s="51" t="s">
        <v>166</v>
      </c>
      <c r="V8" s="51" t="s">
        <v>166</v>
      </c>
      <c r="W8" s="51" t="s">
        <v>166</v>
      </c>
      <c r="X8" s="51" t="s">
        <v>166</v>
      </c>
      <c r="Y8" s="51" t="s">
        <v>166</v>
      </c>
      <c r="Z8" s="51" t="s">
        <v>166</v>
      </c>
      <c r="AA8" s="51" t="s">
        <v>166</v>
      </c>
      <c r="AB8" s="51" t="s">
        <v>166</v>
      </c>
      <c r="AC8" s="51" t="s">
        <v>166</v>
      </c>
      <c r="AD8" s="51" t="s">
        <v>166</v>
      </c>
      <c r="AE8" s="51" t="s">
        <v>166</v>
      </c>
      <c r="AF8" s="51" t="s">
        <v>166</v>
      </c>
      <c r="AG8" s="51" t="s">
        <v>166</v>
      </c>
      <c r="AH8" s="51" t="s">
        <v>85</v>
      </c>
      <c r="AI8" s="51"/>
      <c r="AJ8" s="51" t="s">
        <v>124</v>
      </c>
      <c r="AK8" s="51"/>
      <c r="AL8" s="51" t="s">
        <v>85</v>
      </c>
      <c r="AM8" s="51"/>
      <c r="AN8" s="51" t="s">
        <v>57</v>
      </c>
      <c r="AO8" s="51"/>
      <c r="AP8" s="51" t="s">
        <v>57</v>
      </c>
      <c r="AQ8" s="51"/>
      <c r="AR8" s="51" t="s">
        <v>167</v>
      </c>
      <c r="AS8" s="51"/>
      <c r="AT8" s="51" t="s">
        <v>127</v>
      </c>
      <c r="AU8" s="51"/>
      <c r="AV8" s="51" t="s">
        <v>130</v>
      </c>
      <c r="AW8" s="51"/>
      <c r="AX8" s="51" t="s">
        <v>130</v>
      </c>
      <c r="AY8" s="51"/>
      <c r="AZ8" s="51" t="s">
        <v>130</v>
      </c>
      <c r="BA8" s="51"/>
      <c r="BB8" s="51" t="s">
        <v>106</v>
      </c>
      <c r="BD8" s="44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V8" s="84"/>
      <c r="BW8" s="63"/>
      <c r="BY8" s="84"/>
    </row>
    <row r="9" spans="1:77" x14ac:dyDescent="0.25">
      <c r="A9" s="85" t="s">
        <v>91</v>
      </c>
      <c r="B9" s="85" t="s">
        <v>118</v>
      </c>
      <c r="C9" s="85" t="s">
        <v>118</v>
      </c>
      <c r="D9" s="85" t="s">
        <v>168</v>
      </c>
      <c r="E9" s="85" t="s">
        <v>169</v>
      </c>
      <c r="F9" s="86">
        <v>45565</v>
      </c>
      <c r="G9" s="86">
        <v>45596</v>
      </c>
      <c r="H9" s="86">
        <v>45626</v>
      </c>
      <c r="I9" s="86">
        <v>45657</v>
      </c>
      <c r="J9" s="86">
        <v>45688</v>
      </c>
      <c r="K9" s="86">
        <v>45716</v>
      </c>
      <c r="L9" s="86">
        <v>45747</v>
      </c>
      <c r="M9" s="86">
        <v>45777</v>
      </c>
      <c r="N9" s="86">
        <v>45808</v>
      </c>
      <c r="O9" s="86">
        <v>45838</v>
      </c>
      <c r="P9" s="86">
        <v>45869</v>
      </c>
      <c r="Q9" s="86">
        <v>45900</v>
      </c>
      <c r="R9" s="86">
        <v>45930</v>
      </c>
      <c r="S9" s="86">
        <v>45961</v>
      </c>
      <c r="T9" s="86">
        <v>45991</v>
      </c>
      <c r="U9" s="86">
        <v>46022</v>
      </c>
      <c r="V9" s="86">
        <v>46053</v>
      </c>
      <c r="W9" s="86">
        <v>46081</v>
      </c>
      <c r="X9" s="86">
        <v>46112</v>
      </c>
      <c r="Y9" s="86">
        <v>46142</v>
      </c>
      <c r="Z9" s="86">
        <v>46173</v>
      </c>
      <c r="AA9" s="86">
        <v>46203</v>
      </c>
      <c r="AB9" s="86">
        <v>46234</v>
      </c>
      <c r="AC9" s="86">
        <v>46265</v>
      </c>
      <c r="AD9" s="86">
        <v>46295</v>
      </c>
      <c r="AE9" s="86">
        <v>46326</v>
      </c>
      <c r="AF9" s="86">
        <v>46356</v>
      </c>
      <c r="AG9" s="86">
        <v>46387</v>
      </c>
      <c r="AH9" s="87" t="s">
        <v>90</v>
      </c>
      <c r="AI9" s="51"/>
      <c r="AJ9" s="85" t="s">
        <v>131</v>
      </c>
      <c r="AK9" s="85"/>
      <c r="AL9" s="87" t="s">
        <v>90</v>
      </c>
      <c r="AM9" s="87"/>
      <c r="AN9" s="85" t="s">
        <v>170</v>
      </c>
      <c r="AO9" s="85"/>
      <c r="AP9" s="85" t="s">
        <v>171</v>
      </c>
      <c r="AQ9" s="85"/>
      <c r="AR9" s="85" t="s">
        <v>172</v>
      </c>
      <c r="AS9" s="85"/>
      <c r="AT9" s="85" t="s">
        <v>173</v>
      </c>
      <c r="AU9" s="85"/>
      <c r="AV9" s="85" t="s">
        <v>136</v>
      </c>
      <c r="AW9" s="85"/>
      <c r="AX9" s="85" t="s">
        <v>174</v>
      </c>
      <c r="AY9" s="85"/>
      <c r="AZ9" s="85" t="s">
        <v>138</v>
      </c>
      <c r="BA9" s="85"/>
      <c r="BB9" s="85" t="s">
        <v>139</v>
      </c>
      <c r="BD9" s="88"/>
      <c r="BE9" s="51"/>
      <c r="BF9" s="88"/>
      <c r="BG9" s="88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</row>
    <row r="10" spans="1:77" x14ac:dyDescent="0.25">
      <c r="A10" s="51">
        <v>1</v>
      </c>
      <c r="B10" s="45"/>
      <c r="C10" s="51"/>
      <c r="D10" s="51"/>
      <c r="E10" s="51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51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V10" s="45"/>
      <c r="BW10" s="45"/>
    </row>
    <row r="11" spans="1:77" x14ac:dyDescent="0.25">
      <c r="A11" s="51">
        <f>A10+1</f>
        <v>2</v>
      </c>
      <c r="P11" s="45"/>
      <c r="AI11" s="51"/>
      <c r="AR11" s="89"/>
      <c r="AS11" s="89"/>
      <c r="BV11" s="45"/>
      <c r="BX11" s="45"/>
    </row>
    <row r="12" spans="1:77" x14ac:dyDescent="0.25">
      <c r="A12" s="51">
        <f t="shared" ref="A12:A40" si="0">A11+1</f>
        <v>3</v>
      </c>
      <c r="B12" s="63" t="s">
        <v>175</v>
      </c>
      <c r="AI12" s="51"/>
      <c r="AJ12" s="63"/>
      <c r="BD12" s="45"/>
      <c r="BF12" s="54"/>
      <c r="BG12" s="54"/>
      <c r="BH12" s="55"/>
      <c r="BI12" s="55"/>
      <c r="BJ12" s="55"/>
      <c r="BK12" s="55"/>
      <c r="BL12" s="54"/>
      <c r="BM12" s="54"/>
      <c r="BN12" s="54"/>
      <c r="BO12" s="54"/>
      <c r="BP12" s="54"/>
      <c r="BQ12" s="54"/>
      <c r="BR12" s="54"/>
      <c r="BV12" s="45"/>
    </row>
    <row r="13" spans="1:77" x14ac:dyDescent="0.25">
      <c r="A13" s="51">
        <f t="shared" si="0"/>
        <v>4</v>
      </c>
      <c r="B13" s="153"/>
      <c r="C13" s="90"/>
      <c r="D13" s="90"/>
      <c r="E13" s="90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6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1"/>
      <c r="AJ13" s="91"/>
      <c r="AL13" s="54"/>
      <c r="AM13" s="54"/>
      <c r="AN13" s="90"/>
      <c r="AO13" s="90"/>
      <c r="AP13" s="90"/>
      <c r="AQ13" s="90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H13" s="55"/>
      <c r="BI13" s="55"/>
      <c r="BV13" s="45"/>
    </row>
    <row r="14" spans="1:77" x14ac:dyDescent="0.25">
      <c r="A14" s="51">
        <f t="shared" si="0"/>
        <v>5</v>
      </c>
      <c r="B14" s="45" t="s">
        <v>176</v>
      </c>
      <c r="C14" s="90">
        <v>7.1499999999999994E-2</v>
      </c>
      <c r="D14" s="66">
        <v>35462</v>
      </c>
      <c r="E14" s="66">
        <v>46419</v>
      </c>
      <c r="F14" s="56">
        <v>7500000</v>
      </c>
      <c r="G14" s="56">
        <f t="shared" ref="G14:Z29" si="1">F14</f>
        <v>7500000</v>
      </c>
      <c r="H14" s="56">
        <f t="shared" si="1"/>
        <v>7500000</v>
      </c>
      <c r="I14" s="56">
        <f t="shared" si="1"/>
        <v>7500000</v>
      </c>
      <c r="J14" s="56">
        <f t="shared" si="1"/>
        <v>7500000</v>
      </c>
      <c r="K14" s="56">
        <f t="shared" si="1"/>
        <v>7500000</v>
      </c>
      <c r="L14" s="56">
        <f t="shared" si="1"/>
        <v>7500000</v>
      </c>
      <c r="M14" s="56">
        <f t="shared" si="1"/>
        <v>7500000</v>
      </c>
      <c r="N14" s="56">
        <f t="shared" si="1"/>
        <v>7500000</v>
      </c>
      <c r="O14" s="56">
        <f t="shared" si="1"/>
        <v>7500000</v>
      </c>
      <c r="P14" s="56">
        <f t="shared" si="1"/>
        <v>7500000</v>
      </c>
      <c r="Q14" s="56">
        <f t="shared" si="1"/>
        <v>7500000</v>
      </c>
      <c r="R14" s="56">
        <f t="shared" si="1"/>
        <v>7500000</v>
      </c>
      <c r="S14" s="56">
        <f t="shared" si="1"/>
        <v>7500000</v>
      </c>
      <c r="T14" s="56">
        <f t="shared" si="1"/>
        <v>7500000</v>
      </c>
      <c r="U14" s="56">
        <f t="shared" si="1"/>
        <v>7500000</v>
      </c>
      <c r="V14" s="56">
        <f t="shared" si="1"/>
        <v>7500000</v>
      </c>
      <c r="W14" s="56">
        <f t="shared" si="1"/>
        <v>7500000</v>
      </c>
      <c r="X14" s="56">
        <f t="shared" si="1"/>
        <v>7500000</v>
      </c>
      <c r="Y14" s="56">
        <f t="shared" si="1"/>
        <v>7500000</v>
      </c>
      <c r="Z14" s="56">
        <f t="shared" si="1"/>
        <v>7500000</v>
      </c>
      <c r="AA14" s="56">
        <f t="shared" ref="AA14:AA23" si="2">Z14</f>
        <v>7500000</v>
      </c>
      <c r="AB14" s="56">
        <f t="shared" ref="AB14:AB23" si="3">AA14</f>
        <v>7500000</v>
      </c>
      <c r="AC14" s="56">
        <f t="shared" ref="AC14:AC23" si="4">AB14</f>
        <v>7500000</v>
      </c>
      <c r="AD14" s="56">
        <f t="shared" ref="AD14:AD23" si="5">AC14</f>
        <v>7500000</v>
      </c>
      <c r="AE14" s="56">
        <f t="shared" ref="AE14:AG23" si="6">AD14</f>
        <v>7500000</v>
      </c>
      <c r="AF14" s="59">
        <f t="shared" si="6"/>
        <v>7500000</v>
      </c>
      <c r="AG14" s="59">
        <f t="shared" si="6"/>
        <v>7500000</v>
      </c>
      <c r="AH14" s="59">
        <f t="shared" ref="AH14:AH35" si="7">AVERAGE(U14:AG14)</f>
        <v>7500000</v>
      </c>
      <c r="AI14" s="51"/>
      <c r="AJ14" s="45" t="str">
        <f t="shared" ref="AJ14:AJ35" si="8">B14</f>
        <v xml:space="preserve">    Series 7.15%   GMB</v>
      </c>
      <c r="AL14" s="59">
        <f t="shared" ref="AL14:AL35" si="9">AH14</f>
        <v>7500000</v>
      </c>
      <c r="AM14" s="56"/>
      <c r="AN14" s="90">
        <f t="shared" ref="AN14:AN35" si="10">C14</f>
        <v>7.1499999999999994E-2</v>
      </c>
      <c r="AO14" s="90"/>
      <c r="AP14" s="90">
        <f>IF(AL14=0,0,ROUND(((AL14*AN14)+AR14)/AL14,5))</f>
        <v>7.1819999999999995E-2</v>
      </c>
      <c r="AQ14" s="90"/>
      <c r="AR14" s="56">
        <f t="shared" ref="AR14:AR20" si="11">AH104</f>
        <v>2418</v>
      </c>
      <c r="AS14" s="56"/>
      <c r="AT14" s="56">
        <f>ROUND(AP14*AL14,0)</f>
        <v>538650</v>
      </c>
      <c r="AU14" s="56"/>
      <c r="AV14" s="56">
        <v>0</v>
      </c>
      <c r="AW14" s="56"/>
      <c r="AX14" s="56">
        <f t="shared" ref="AX14:AX35" si="12">AH58</f>
        <v>1444.1199999999956</v>
      </c>
      <c r="AY14" s="56"/>
      <c r="AZ14" s="56"/>
      <c r="BA14" s="56"/>
      <c r="BB14" s="56">
        <f t="shared" ref="BB14:BB37" si="13">AL14-AV14-AX14</f>
        <v>7498555.8799999999</v>
      </c>
      <c r="BF14" s="59"/>
      <c r="BG14" s="56"/>
      <c r="BH14" s="128"/>
      <c r="BI14" s="55"/>
      <c r="BJ14" s="101"/>
      <c r="BL14" s="56"/>
      <c r="BM14" s="56"/>
      <c r="BN14" s="56"/>
      <c r="BO14" s="56"/>
      <c r="BP14" s="56"/>
      <c r="BQ14" s="56"/>
      <c r="BR14" s="56"/>
      <c r="BU14" s="92"/>
      <c r="BV14" s="45"/>
    </row>
    <row r="15" spans="1:77" x14ac:dyDescent="0.25">
      <c r="A15" s="51">
        <f t="shared" si="0"/>
        <v>6</v>
      </c>
      <c r="B15" s="45" t="s">
        <v>177</v>
      </c>
      <c r="C15" s="90">
        <v>6.9900000000000004E-2</v>
      </c>
      <c r="D15" s="66">
        <v>35947</v>
      </c>
      <c r="E15" s="66">
        <v>46905</v>
      </c>
      <c r="F15" s="56">
        <v>9000000</v>
      </c>
      <c r="G15" s="56">
        <f t="shared" si="1"/>
        <v>9000000</v>
      </c>
      <c r="H15" s="56">
        <f t="shared" si="1"/>
        <v>9000000</v>
      </c>
      <c r="I15" s="56">
        <f t="shared" si="1"/>
        <v>9000000</v>
      </c>
      <c r="J15" s="56">
        <f t="shared" si="1"/>
        <v>9000000</v>
      </c>
      <c r="K15" s="56">
        <f t="shared" si="1"/>
        <v>9000000</v>
      </c>
      <c r="L15" s="56">
        <f t="shared" si="1"/>
        <v>9000000</v>
      </c>
      <c r="M15" s="56">
        <f t="shared" si="1"/>
        <v>9000000</v>
      </c>
      <c r="N15" s="56">
        <f t="shared" si="1"/>
        <v>9000000</v>
      </c>
      <c r="O15" s="56">
        <f t="shared" si="1"/>
        <v>9000000</v>
      </c>
      <c r="P15" s="56">
        <f t="shared" si="1"/>
        <v>9000000</v>
      </c>
      <c r="Q15" s="56">
        <f t="shared" si="1"/>
        <v>9000000</v>
      </c>
      <c r="R15" s="56">
        <f t="shared" si="1"/>
        <v>9000000</v>
      </c>
      <c r="S15" s="56">
        <f t="shared" si="1"/>
        <v>9000000</v>
      </c>
      <c r="T15" s="56">
        <f t="shared" si="1"/>
        <v>9000000</v>
      </c>
      <c r="U15" s="56">
        <f t="shared" si="1"/>
        <v>9000000</v>
      </c>
      <c r="V15" s="56">
        <f t="shared" si="1"/>
        <v>9000000</v>
      </c>
      <c r="W15" s="56">
        <f t="shared" si="1"/>
        <v>9000000</v>
      </c>
      <c r="X15" s="56">
        <f t="shared" si="1"/>
        <v>9000000</v>
      </c>
      <c r="Y15" s="56">
        <f t="shared" si="1"/>
        <v>9000000</v>
      </c>
      <c r="Z15" s="56">
        <f t="shared" si="1"/>
        <v>9000000</v>
      </c>
      <c r="AA15" s="56">
        <f t="shared" si="2"/>
        <v>9000000</v>
      </c>
      <c r="AB15" s="56">
        <f t="shared" si="3"/>
        <v>9000000</v>
      </c>
      <c r="AC15" s="56">
        <f t="shared" si="4"/>
        <v>9000000</v>
      </c>
      <c r="AD15" s="56">
        <f t="shared" si="5"/>
        <v>9000000</v>
      </c>
      <c r="AE15" s="56">
        <f t="shared" si="6"/>
        <v>9000000</v>
      </c>
      <c r="AF15" s="59">
        <f t="shared" si="6"/>
        <v>9000000</v>
      </c>
      <c r="AG15" s="59">
        <f t="shared" si="6"/>
        <v>9000000</v>
      </c>
      <c r="AH15" s="59">
        <f t="shared" si="7"/>
        <v>9000000</v>
      </c>
      <c r="AI15" s="51"/>
      <c r="AJ15" s="45" t="str">
        <f t="shared" si="8"/>
        <v xml:space="preserve">    Series 6.99%   GMB</v>
      </c>
      <c r="AL15" s="59">
        <f t="shared" si="9"/>
        <v>9000000</v>
      </c>
      <c r="AM15" s="56"/>
      <c r="AN15" s="90">
        <f t="shared" si="10"/>
        <v>6.9900000000000004E-2</v>
      </c>
      <c r="AO15" s="90"/>
      <c r="AP15" s="90">
        <f t="shared" ref="AP15:AP35" si="14">IF(AL15=0,0,ROUND(((AL15*AN15)+AR15)/AL15,5))</f>
        <v>7.0260000000000003E-2</v>
      </c>
      <c r="AQ15" s="90"/>
      <c r="AR15" s="56">
        <f t="shared" si="11"/>
        <v>3250.1999999999994</v>
      </c>
      <c r="AS15" s="56"/>
      <c r="AT15" s="56">
        <f>ROUND(AP15*AL15,0)</f>
        <v>632340</v>
      </c>
      <c r="AU15" s="56"/>
      <c r="AV15" s="56">
        <v>0</v>
      </c>
      <c r="AW15" s="56"/>
      <c r="AX15" s="56">
        <f t="shared" si="12"/>
        <v>6275.1499999999942</v>
      </c>
      <c r="AY15" s="56"/>
      <c r="AZ15" s="56"/>
      <c r="BA15" s="56"/>
      <c r="BB15" s="56">
        <f t="shared" si="13"/>
        <v>8993724.8499999996</v>
      </c>
      <c r="BD15" s="45"/>
      <c r="BF15" s="59"/>
      <c r="BG15" s="56"/>
      <c r="BH15" s="128"/>
      <c r="BI15" s="55"/>
      <c r="BJ15" s="101"/>
      <c r="BK15" s="55"/>
      <c r="BL15" s="56"/>
      <c r="BM15" s="56"/>
      <c r="BN15" s="56"/>
      <c r="BO15" s="56"/>
      <c r="BP15" s="56"/>
      <c r="BQ15" s="56"/>
      <c r="BR15" s="56"/>
      <c r="BV15" s="45"/>
    </row>
    <row r="16" spans="1:77" x14ac:dyDescent="0.25">
      <c r="A16" s="51">
        <f t="shared" si="0"/>
        <v>7</v>
      </c>
      <c r="B16" s="45" t="s">
        <v>178</v>
      </c>
      <c r="C16" s="90">
        <v>6.5930000000000002E-2</v>
      </c>
      <c r="D16" s="66">
        <v>39377</v>
      </c>
      <c r="E16" s="66">
        <v>50328</v>
      </c>
      <c r="F16" s="56">
        <v>47000000</v>
      </c>
      <c r="G16" s="56">
        <f t="shared" si="1"/>
        <v>47000000</v>
      </c>
      <c r="H16" s="56">
        <f t="shared" si="1"/>
        <v>47000000</v>
      </c>
      <c r="I16" s="56">
        <f>+H16</f>
        <v>47000000</v>
      </c>
      <c r="J16" s="56">
        <f>+I16</f>
        <v>47000000</v>
      </c>
      <c r="K16" s="56">
        <f>+J16</f>
        <v>47000000</v>
      </c>
      <c r="L16" s="56">
        <f t="shared" si="1"/>
        <v>47000000</v>
      </c>
      <c r="M16" s="56">
        <f>+L16</f>
        <v>47000000</v>
      </c>
      <c r="N16" s="56">
        <f t="shared" si="1"/>
        <v>47000000</v>
      </c>
      <c r="O16" s="56">
        <f t="shared" si="1"/>
        <v>47000000</v>
      </c>
      <c r="P16" s="56">
        <f t="shared" si="1"/>
        <v>47000000</v>
      </c>
      <c r="Q16" s="56">
        <f t="shared" si="1"/>
        <v>47000000</v>
      </c>
      <c r="R16" s="56">
        <f t="shared" si="1"/>
        <v>47000000</v>
      </c>
      <c r="S16" s="56">
        <f t="shared" si="1"/>
        <v>47000000</v>
      </c>
      <c r="T16" s="56">
        <f t="shared" si="1"/>
        <v>47000000</v>
      </c>
      <c r="U16" s="56">
        <f t="shared" si="1"/>
        <v>47000000</v>
      </c>
      <c r="V16" s="56">
        <f t="shared" si="1"/>
        <v>47000000</v>
      </c>
      <c r="W16" s="56">
        <f t="shared" si="1"/>
        <v>47000000</v>
      </c>
      <c r="X16" s="56">
        <f t="shared" si="1"/>
        <v>47000000</v>
      </c>
      <c r="Y16" s="56">
        <f t="shared" si="1"/>
        <v>47000000</v>
      </c>
      <c r="Z16" s="56">
        <f t="shared" si="1"/>
        <v>47000000</v>
      </c>
      <c r="AA16" s="56">
        <f t="shared" si="2"/>
        <v>47000000</v>
      </c>
      <c r="AB16" s="56">
        <f t="shared" si="3"/>
        <v>47000000</v>
      </c>
      <c r="AC16" s="56">
        <f t="shared" si="4"/>
        <v>47000000</v>
      </c>
      <c r="AD16" s="56">
        <f t="shared" si="5"/>
        <v>47000000</v>
      </c>
      <c r="AE16" s="56">
        <f t="shared" si="6"/>
        <v>47000000</v>
      </c>
      <c r="AF16" s="59">
        <f t="shared" si="6"/>
        <v>47000000</v>
      </c>
      <c r="AG16" s="59">
        <f t="shared" si="6"/>
        <v>47000000</v>
      </c>
      <c r="AH16" s="59">
        <f>AVERAGE(U16:AG16)</f>
        <v>47000000</v>
      </c>
      <c r="AI16" s="51"/>
      <c r="AJ16" s="45" t="str">
        <f t="shared" si="8"/>
        <v xml:space="preserve">    Series 6.593%  Note</v>
      </c>
      <c r="AL16" s="59">
        <f t="shared" si="9"/>
        <v>47000000</v>
      </c>
      <c r="AM16" s="56"/>
      <c r="AN16" s="90">
        <f t="shared" si="10"/>
        <v>6.5930000000000002E-2</v>
      </c>
      <c r="AO16" s="90"/>
      <c r="AP16" s="90">
        <f t="shared" si="14"/>
        <v>6.6280000000000006E-2</v>
      </c>
      <c r="AQ16" s="90"/>
      <c r="AR16" s="56">
        <f t="shared" si="11"/>
        <v>16577.16</v>
      </c>
      <c r="AS16" s="56"/>
      <c r="AT16" s="56">
        <f t="shared" ref="AT16:AT37" si="15">ROUND(AP16*AL16,0)</f>
        <v>3115160</v>
      </c>
      <c r="AU16" s="56"/>
      <c r="AV16" s="56">
        <v>0</v>
      </c>
      <c r="AW16" s="56"/>
      <c r="AX16" s="56">
        <f t="shared" si="12"/>
        <v>188564.20000000019</v>
      </c>
      <c r="AY16" s="56"/>
      <c r="AZ16" s="56"/>
      <c r="BA16" s="56"/>
      <c r="BB16" s="56">
        <f t="shared" si="13"/>
        <v>46811435.799999997</v>
      </c>
      <c r="BF16" s="59"/>
      <c r="BG16" s="56"/>
      <c r="BH16" s="128"/>
      <c r="BI16" s="55"/>
      <c r="BJ16" s="101"/>
      <c r="BL16" s="56"/>
      <c r="BM16" s="56"/>
      <c r="BN16" s="56"/>
      <c r="BO16" s="56"/>
      <c r="BP16" s="56"/>
      <c r="BQ16" s="56"/>
      <c r="BR16" s="56"/>
      <c r="BV16" s="45"/>
    </row>
    <row r="17" spans="1:75" x14ac:dyDescent="0.25">
      <c r="A17" s="51">
        <f t="shared" si="0"/>
        <v>8</v>
      </c>
      <c r="B17" s="45" t="s">
        <v>179</v>
      </c>
      <c r="C17" s="90">
        <v>2.4500000000000001E-2</v>
      </c>
      <c r="D17" s="66">
        <v>43783</v>
      </c>
      <c r="E17" s="66">
        <v>47392</v>
      </c>
      <c r="F17" s="56">
        <v>45390000</v>
      </c>
      <c r="G17" s="56">
        <f t="shared" si="1"/>
        <v>45390000</v>
      </c>
      <c r="H17" s="56">
        <f t="shared" si="1"/>
        <v>45390000</v>
      </c>
      <c r="I17" s="56">
        <f t="shared" ref="I17:I18" si="16">H17</f>
        <v>45390000</v>
      </c>
      <c r="J17" s="56">
        <f t="shared" ref="J17:J18" si="17">I17</f>
        <v>45390000</v>
      </c>
      <c r="K17" s="56">
        <f t="shared" ref="K17:K18" si="18">J17</f>
        <v>45390000</v>
      </c>
      <c r="L17" s="56">
        <f t="shared" ref="L17:L18" si="19">K17</f>
        <v>45390000</v>
      </c>
      <c r="M17" s="56">
        <f t="shared" ref="M17:M18" si="20">L17</f>
        <v>45390000</v>
      </c>
      <c r="N17" s="56">
        <f t="shared" ref="N17:N18" si="21">M17</f>
        <v>45390000</v>
      </c>
      <c r="O17" s="56">
        <f t="shared" ref="O17:O18" si="22">N17</f>
        <v>45390000</v>
      </c>
      <c r="P17" s="56">
        <f t="shared" ref="P17:P18" si="23">O17</f>
        <v>45390000</v>
      </c>
      <c r="Q17" s="56">
        <f t="shared" ref="Q17:Q18" si="24">P17</f>
        <v>45390000</v>
      </c>
      <c r="R17" s="56">
        <f t="shared" ref="R17:R18" si="25">Q17</f>
        <v>45390000</v>
      </c>
      <c r="S17" s="56">
        <f t="shared" ref="S17:S18" si="26">R17</f>
        <v>45390000</v>
      </c>
      <c r="T17" s="56">
        <f t="shared" ref="T17:T18" si="27">S17</f>
        <v>45390000</v>
      </c>
      <c r="U17" s="56">
        <f t="shared" ref="U17:U18" si="28">T17</f>
        <v>45390000</v>
      </c>
      <c r="V17" s="56">
        <f t="shared" ref="V17:V18" si="29">U17</f>
        <v>45390000</v>
      </c>
      <c r="W17" s="56">
        <f t="shared" ref="W17:W18" si="30">V17</f>
        <v>45390000</v>
      </c>
      <c r="X17" s="56">
        <f t="shared" ref="X17:X18" si="31">W17</f>
        <v>45390000</v>
      </c>
      <c r="Y17" s="56">
        <f t="shared" ref="Y17:Y18" si="32">X17</f>
        <v>45390000</v>
      </c>
      <c r="Z17" s="56">
        <f t="shared" ref="Z17:Z18" si="33">Y17</f>
        <v>45390000</v>
      </c>
      <c r="AA17" s="56">
        <f t="shared" si="2"/>
        <v>45390000</v>
      </c>
      <c r="AB17" s="56">
        <f t="shared" si="3"/>
        <v>45390000</v>
      </c>
      <c r="AC17" s="56">
        <f t="shared" si="4"/>
        <v>45390000</v>
      </c>
      <c r="AD17" s="56">
        <f t="shared" si="5"/>
        <v>45390000</v>
      </c>
      <c r="AE17" s="56">
        <f t="shared" si="6"/>
        <v>45390000</v>
      </c>
      <c r="AF17" s="56">
        <f t="shared" si="6"/>
        <v>45390000</v>
      </c>
      <c r="AG17" s="56">
        <f t="shared" si="6"/>
        <v>45390000</v>
      </c>
      <c r="AH17" s="59">
        <f t="shared" si="7"/>
        <v>45390000</v>
      </c>
      <c r="AI17" s="51"/>
      <c r="AJ17" s="45" t="str">
        <f t="shared" si="8"/>
        <v xml:space="preserve">    Series 2.45% Note</v>
      </c>
      <c r="AL17" s="59">
        <f t="shared" si="9"/>
        <v>45390000</v>
      </c>
      <c r="AM17" s="56"/>
      <c r="AN17" s="90">
        <f t="shared" si="10"/>
        <v>2.4500000000000001E-2</v>
      </c>
      <c r="AO17" s="90"/>
      <c r="AP17" s="90">
        <f t="shared" si="14"/>
        <v>2.58E-2</v>
      </c>
      <c r="AQ17" s="90"/>
      <c r="AR17" s="56">
        <f t="shared" si="11"/>
        <v>58845.24000000002</v>
      </c>
      <c r="AS17" s="56"/>
      <c r="AT17" s="56">
        <f t="shared" si="15"/>
        <v>1171062</v>
      </c>
      <c r="AU17" s="56"/>
      <c r="AV17" s="56">
        <v>0</v>
      </c>
      <c r="AW17" s="56"/>
      <c r="AX17" s="56">
        <f t="shared" si="12"/>
        <v>191738.18000000002</v>
      </c>
      <c r="AY17" s="56"/>
      <c r="AZ17" s="56"/>
      <c r="BA17" s="56"/>
      <c r="BB17" s="56">
        <f t="shared" si="13"/>
        <v>45198261.82</v>
      </c>
      <c r="BF17" s="59"/>
      <c r="BG17" s="56"/>
      <c r="BH17" s="128"/>
      <c r="BI17" s="55"/>
      <c r="BJ17" s="101"/>
      <c r="BL17" s="56"/>
      <c r="BM17" s="56"/>
      <c r="BN17" s="56"/>
      <c r="BO17" s="56"/>
      <c r="BP17" s="56"/>
      <c r="BQ17" s="56"/>
      <c r="BR17" s="56"/>
      <c r="BV17" s="45"/>
    </row>
    <row r="18" spans="1:75" x14ac:dyDescent="0.25">
      <c r="A18" s="51">
        <f t="shared" si="0"/>
        <v>9</v>
      </c>
      <c r="B18" s="45" t="s">
        <v>179</v>
      </c>
      <c r="C18" s="90">
        <v>2.4500000000000001E-2</v>
      </c>
      <c r="D18" s="66">
        <v>43783</v>
      </c>
      <c r="E18" s="66">
        <v>47392</v>
      </c>
      <c r="F18" s="56">
        <v>26000000</v>
      </c>
      <c r="G18" s="56">
        <f t="shared" si="1"/>
        <v>26000000</v>
      </c>
      <c r="H18" s="56">
        <f t="shared" si="1"/>
        <v>26000000</v>
      </c>
      <c r="I18" s="56">
        <f t="shared" si="16"/>
        <v>26000000</v>
      </c>
      <c r="J18" s="56">
        <f t="shared" si="17"/>
        <v>26000000</v>
      </c>
      <c r="K18" s="56">
        <f t="shared" si="18"/>
        <v>26000000</v>
      </c>
      <c r="L18" s="56">
        <f t="shared" si="19"/>
        <v>26000000</v>
      </c>
      <c r="M18" s="56">
        <f t="shared" si="20"/>
        <v>26000000</v>
      </c>
      <c r="N18" s="56">
        <f t="shared" si="21"/>
        <v>26000000</v>
      </c>
      <c r="O18" s="56">
        <f t="shared" si="22"/>
        <v>26000000</v>
      </c>
      <c r="P18" s="56">
        <f t="shared" si="23"/>
        <v>26000000</v>
      </c>
      <c r="Q18" s="56">
        <f t="shared" si="24"/>
        <v>26000000</v>
      </c>
      <c r="R18" s="56">
        <f t="shared" si="25"/>
        <v>26000000</v>
      </c>
      <c r="S18" s="56">
        <f t="shared" si="26"/>
        <v>26000000</v>
      </c>
      <c r="T18" s="56">
        <f t="shared" si="27"/>
        <v>26000000</v>
      </c>
      <c r="U18" s="56">
        <f t="shared" si="28"/>
        <v>26000000</v>
      </c>
      <c r="V18" s="56">
        <f t="shared" si="29"/>
        <v>26000000</v>
      </c>
      <c r="W18" s="56">
        <f t="shared" si="30"/>
        <v>26000000</v>
      </c>
      <c r="X18" s="56">
        <f t="shared" si="31"/>
        <v>26000000</v>
      </c>
      <c r="Y18" s="56">
        <f t="shared" si="32"/>
        <v>26000000</v>
      </c>
      <c r="Z18" s="56">
        <f t="shared" si="33"/>
        <v>26000000</v>
      </c>
      <c r="AA18" s="56">
        <f t="shared" si="2"/>
        <v>26000000</v>
      </c>
      <c r="AB18" s="56">
        <f t="shared" si="3"/>
        <v>26000000</v>
      </c>
      <c r="AC18" s="56">
        <f t="shared" si="4"/>
        <v>26000000</v>
      </c>
      <c r="AD18" s="56">
        <f t="shared" si="5"/>
        <v>26000000</v>
      </c>
      <c r="AE18" s="56">
        <f t="shared" si="6"/>
        <v>26000000</v>
      </c>
      <c r="AF18" s="56">
        <f t="shared" si="6"/>
        <v>26000000</v>
      </c>
      <c r="AG18" s="56">
        <f t="shared" si="6"/>
        <v>26000000</v>
      </c>
      <c r="AH18" s="59">
        <f t="shared" si="7"/>
        <v>26000000</v>
      </c>
      <c r="AI18" s="51"/>
      <c r="AJ18" s="45" t="str">
        <f t="shared" si="8"/>
        <v xml:space="preserve">    Series 2.45% Note</v>
      </c>
      <c r="AL18" s="59">
        <f t="shared" si="9"/>
        <v>26000000</v>
      </c>
      <c r="AM18" s="56"/>
      <c r="AN18" s="90">
        <f t="shared" si="10"/>
        <v>2.4500000000000001E-2</v>
      </c>
      <c r="AO18" s="90"/>
      <c r="AP18" s="90">
        <f t="shared" si="14"/>
        <v>2.5899999999999999E-2</v>
      </c>
      <c r="AQ18" s="90"/>
      <c r="AR18" s="56">
        <f t="shared" si="11"/>
        <v>36375.24</v>
      </c>
      <c r="AS18" s="56"/>
      <c r="AT18" s="56">
        <f t="shared" si="15"/>
        <v>673400</v>
      </c>
      <c r="AU18" s="56"/>
      <c r="AV18" s="56">
        <v>0</v>
      </c>
      <c r="AW18" s="56"/>
      <c r="AX18" s="56">
        <f t="shared" si="12"/>
        <v>118523.15000000031</v>
      </c>
      <c r="AY18" s="56"/>
      <c r="AZ18" s="56"/>
      <c r="BA18" s="56"/>
      <c r="BB18" s="56">
        <f t="shared" si="13"/>
        <v>25881476.850000001</v>
      </c>
      <c r="BF18" s="59"/>
      <c r="BG18" s="56"/>
      <c r="BH18" s="128"/>
      <c r="BI18" s="55"/>
      <c r="BJ18" s="101"/>
      <c r="BL18" s="56"/>
      <c r="BM18" s="56"/>
      <c r="BN18" s="56"/>
      <c r="BO18" s="56"/>
      <c r="BP18" s="56"/>
      <c r="BQ18" s="56"/>
      <c r="BR18" s="56"/>
      <c r="BV18" s="45"/>
    </row>
    <row r="19" spans="1:75" x14ac:dyDescent="0.25">
      <c r="A19" s="51">
        <f t="shared" si="0"/>
        <v>10</v>
      </c>
      <c r="B19" s="45" t="s">
        <v>180</v>
      </c>
      <c r="C19" s="90">
        <v>5.0500000000000003E-2</v>
      </c>
      <c r="D19" s="66">
        <v>40868</v>
      </c>
      <c r="E19" s="66">
        <v>50328</v>
      </c>
      <c r="F19" s="56">
        <v>20000000</v>
      </c>
      <c r="G19" s="56">
        <f t="shared" ref="G19:W19" si="34">F19</f>
        <v>20000000</v>
      </c>
      <c r="H19" s="56">
        <f t="shared" si="34"/>
        <v>20000000</v>
      </c>
      <c r="I19" s="56">
        <f t="shared" si="34"/>
        <v>20000000</v>
      </c>
      <c r="J19" s="56">
        <f t="shared" si="34"/>
        <v>20000000</v>
      </c>
      <c r="K19" s="56">
        <f t="shared" si="34"/>
        <v>20000000</v>
      </c>
      <c r="L19" s="56">
        <f t="shared" si="34"/>
        <v>20000000</v>
      </c>
      <c r="M19" s="56">
        <f t="shared" si="34"/>
        <v>20000000</v>
      </c>
      <c r="N19" s="56">
        <f t="shared" si="34"/>
        <v>20000000</v>
      </c>
      <c r="O19" s="56">
        <f t="shared" si="34"/>
        <v>20000000</v>
      </c>
      <c r="P19" s="56">
        <f t="shared" si="34"/>
        <v>20000000</v>
      </c>
      <c r="Q19" s="56">
        <f t="shared" si="34"/>
        <v>20000000</v>
      </c>
      <c r="R19" s="56">
        <f t="shared" si="34"/>
        <v>20000000</v>
      </c>
      <c r="S19" s="56">
        <f t="shared" si="34"/>
        <v>20000000</v>
      </c>
      <c r="T19" s="56">
        <f t="shared" si="34"/>
        <v>20000000</v>
      </c>
      <c r="U19" s="56">
        <f t="shared" si="34"/>
        <v>20000000</v>
      </c>
      <c r="V19" s="56">
        <f t="shared" si="34"/>
        <v>20000000</v>
      </c>
      <c r="W19" s="56">
        <f t="shared" si="34"/>
        <v>20000000</v>
      </c>
      <c r="X19" s="56">
        <f t="shared" ref="X19:AG25" si="35">+W19</f>
        <v>20000000</v>
      </c>
      <c r="Y19" s="56">
        <f t="shared" si="35"/>
        <v>20000000</v>
      </c>
      <c r="Z19" s="56">
        <f t="shared" si="35"/>
        <v>20000000</v>
      </c>
      <c r="AA19" s="56">
        <f t="shared" si="35"/>
        <v>20000000</v>
      </c>
      <c r="AB19" s="56">
        <f t="shared" si="35"/>
        <v>20000000</v>
      </c>
      <c r="AC19" s="56">
        <f t="shared" si="35"/>
        <v>20000000</v>
      </c>
      <c r="AD19" s="56">
        <f t="shared" si="35"/>
        <v>20000000</v>
      </c>
      <c r="AE19" s="56">
        <f t="shared" si="35"/>
        <v>20000000</v>
      </c>
      <c r="AF19" s="56">
        <f t="shared" si="35"/>
        <v>20000000</v>
      </c>
      <c r="AG19" s="56">
        <f t="shared" si="35"/>
        <v>20000000</v>
      </c>
      <c r="AH19" s="59">
        <f t="shared" si="7"/>
        <v>20000000</v>
      </c>
      <c r="AI19" s="51"/>
      <c r="AJ19" s="45" t="str">
        <f t="shared" si="8"/>
        <v xml:space="preserve">    Series 5.05%    Note</v>
      </c>
      <c r="AL19" s="59">
        <f t="shared" si="9"/>
        <v>20000000</v>
      </c>
      <c r="AM19" s="56"/>
      <c r="AN19" s="90">
        <f t="shared" si="10"/>
        <v>5.0500000000000003E-2</v>
      </c>
      <c r="AO19" s="90"/>
      <c r="AP19" s="90">
        <f t="shared" si="14"/>
        <v>5.0500000000000003E-2</v>
      </c>
      <c r="AQ19" s="90"/>
      <c r="AR19" s="56">
        <f t="shared" si="11"/>
        <v>0</v>
      </c>
      <c r="AS19" s="56"/>
      <c r="AT19" s="56">
        <f t="shared" si="15"/>
        <v>1010000</v>
      </c>
      <c r="AU19" s="56"/>
      <c r="AV19" s="56">
        <v>0</v>
      </c>
      <c r="AW19" s="56"/>
      <c r="AX19" s="56">
        <f t="shared" si="12"/>
        <v>0</v>
      </c>
      <c r="AY19" s="56"/>
      <c r="AZ19" s="56"/>
      <c r="BA19" s="56"/>
      <c r="BB19" s="56">
        <f>AL19-AV19-AX19</f>
        <v>20000000</v>
      </c>
      <c r="BF19" s="59"/>
      <c r="BG19" s="56"/>
      <c r="BH19" s="128"/>
      <c r="BI19" s="55"/>
      <c r="BJ19" s="101"/>
      <c r="BL19" s="56"/>
      <c r="BM19" s="56"/>
      <c r="BN19" s="56"/>
      <c r="BO19" s="56"/>
      <c r="BP19" s="56"/>
      <c r="BQ19" s="56"/>
      <c r="BR19" s="56"/>
      <c r="BV19" s="45"/>
    </row>
    <row r="20" spans="1:75" x14ac:dyDescent="0.25">
      <c r="A20" s="51">
        <f t="shared" si="0"/>
        <v>11</v>
      </c>
      <c r="B20" s="45" t="s">
        <v>181</v>
      </c>
      <c r="C20" s="90">
        <v>0.04</v>
      </c>
      <c r="D20" s="66">
        <v>41409</v>
      </c>
      <c r="E20" s="66">
        <v>50328</v>
      </c>
      <c r="F20" s="56">
        <v>7859000</v>
      </c>
      <c r="G20" s="56">
        <f t="shared" ref="G20:W20" si="36">F20</f>
        <v>7859000</v>
      </c>
      <c r="H20" s="56">
        <f t="shared" si="36"/>
        <v>7859000</v>
      </c>
      <c r="I20" s="56">
        <f t="shared" si="36"/>
        <v>7859000</v>
      </c>
      <c r="J20" s="56">
        <f t="shared" si="36"/>
        <v>7859000</v>
      </c>
      <c r="K20" s="56">
        <f t="shared" si="36"/>
        <v>7859000</v>
      </c>
      <c r="L20" s="56">
        <f t="shared" si="36"/>
        <v>7859000</v>
      </c>
      <c r="M20" s="56">
        <f t="shared" si="36"/>
        <v>7859000</v>
      </c>
      <c r="N20" s="56">
        <f t="shared" si="36"/>
        <v>7859000</v>
      </c>
      <c r="O20" s="56">
        <f t="shared" si="36"/>
        <v>7859000</v>
      </c>
      <c r="P20" s="56">
        <f t="shared" si="36"/>
        <v>7859000</v>
      </c>
      <c r="Q20" s="56">
        <f t="shared" si="36"/>
        <v>7859000</v>
      </c>
      <c r="R20" s="56">
        <f t="shared" si="36"/>
        <v>7859000</v>
      </c>
      <c r="S20" s="56">
        <f t="shared" si="36"/>
        <v>7859000</v>
      </c>
      <c r="T20" s="56">
        <f t="shared" si="36"/>
        <v>7859000</v>
      </c>
      <c r="U20" s="56">
        <f t="shared" si="36"/>
        <v>7859000</v>
      </c>
      <c r="V20" s="56">
        <f t="shared" si="36"/>
        <v>7859000</v>
      </c>
      <c r="W20" s="56">
        <f t="shared" si="36"/>
        <v>7859000</v>
      </c>
      <c r="X20" s="56">
        <f t="shared" ref="X20:AE22" si="37">W20</f>
        <v>7859000</v>
      </c>
      <c r="Y20" s="56">
        <f t="shared" si="37"/>
        <v>7859000</v>
      </c>
      <c r="Z20" s="56">
        <f t="shared" si="37"/>
        <v>7859000</v>
      </c>
      <c r="AA20" s="56">
        <f t="shared" si="37"/>
        <v>7859000</v>
      </c>
      <c r="AB20" s="56">
        <f t="shared" si="37"/>
        <v>7859000</v>
      </c>
      <c r="AC20" s="56">
        <f t="shared" si="37"/>
        <v>7859000</v>
      </c>
      <c r="AD20" s="56">
        <f t="shared" si="37"/>
        <v>7859000</v>
      </c>
      <c r="AE20" s="56">
        <f t="shared" si="37"/>
        <v>7859000</v>
      </c>
      <c r="AF20" s="56">
        <f t="shared" si="35"/>
        <v>7859000</v>
      </c>
      <c r="AG20" s="56">
        <f t="shared" si="35"/>
        <v>7859000</v>
      </c>
      <c r="AH20" s="59">
        <f t="shared" si="7"/>
        <v>7859000</v>
      </c>
      <c r="AI20" s="51"/>
      <c r="AJ20" s="45" t="str">
        <f t="shared" si="8"/>
        <v xml:space="preserve">    Series 4.00%    Note</v>
      </c>
      <c r="AL20" s="59">
        <f t="shared" si="9"/>
        <v>7859000</v>
      </c>
      <c r="AM20" s="56"/>
      <c r="AN20" s="90">
        <f t="shared" si="10"/>
        <v>0.04</v>
      </c>
      <c r="AO20" s="90"/>
      <c r="AP20" s="90">
        <f>IF(AL20=0,0,ROUND(((AL20*AN20)+AR20)/AL20,5))</f>
        <v>0.04</v>
      </c>
      <c r="AQ20" s="90"/>
      <c r="AR20" s="56">
        <f t="shared" si="11"/>
        <v>0</v>
      </c>
      <c r="AS20" s="56"/>
      <c r="AT20" s="56">
        <f t="shared" si="15"/>
        <v>314360</v>
      </c>
      <c r="AU20" s="56"/>
      <c r="AV20" s="56">
        <v>0</v>
      </c>
      <c r="AW20" s="56"/>
      <c r="AX20" s="56">
        <f t="shared" si="12"/>
        <v>0</v>
      </c>
      <c r="AY20" s="56"/>
      <c r="AZ20" s="56"/>
      <c r="BA20" s="56"/>
      <c r="BB20" s="56">
        <f>AL20-AV20-AX20</f>
        <v>7859000</v>
      </c>
      <c r="BD20" s="45"/>
      <c r="BF20" s="59"/>
      <c r="BG20" s="56"/>
      <c r="BH20" s="128"/>
      <c r="BI20" s="55"/>
      <c r="BJ20" s="101"/>
      <c r="BK20" s="55"/>
      <c r="BL20" s="56"/>
      <c r="BM20" s="56"/>
      <c r="BN20" s="56"/>
      <c r="BO20" s="56"/>
      <c r="BP20" s="56"/>
      <c r="BQ20" s="56"/>
      <c r="BR20" s="56"/>
      <c r="BV20" s="45"/>
    </row>
    <row r="21" spans="1:75" x14ac:dyDescent="0.25">
      <c r="A21" s="51">
        <f t="shared" si="0"/>
        <v>12</v>
      </c>
      <c r="B21" s="45" t="s">
        <v>181</v>
      </c>
      <c r="C21" s="90">
        <v>0.04</v>
      </c>
      <c r="D21" s="66">
        <v>42691</v>
      </c>
      <c r="E21" s="66">
        <v>53662</v>
      </c>
      <c r="F21" s="56">
        <v>5000000</v>
      </c>
      <c r="G21" s="56">
        <f t="shared" ref="G21:P21" si="38">F21</f>
        <v>5000000</v>
      </c>
      <c r="H21" s="56">
        <f t="shared" si="38"/>
        <v>5000000</v>
      </c>
      <c r="I21" s="56">
        <f t="shared" si="38"/>
        <v>5000000</v>
      </c>
      <c r="J21" s="56">
        <f t="shared" si="38"/>
        <v>5000000</v>
      </c>
      <c r="K21" s="56">
        <f t="shared" si="38"/>
        <v>5000000</v>
      </c>
      <c r="L21" s="56">
        <f t="shared" si="38"/>
        <v>5000000</v>
      </c>
      <c r="M21" s="56">
        <f t="shared" si="38"/>
        <v>5000000</v>
      </c>
      <c r="N21" s="56">
        <f t="shared" si="38"/>
        <v>5000000</v>
      </c>
      <c r="O21" s="56">
        <f t="shared" si="38"/>
        <v>5000000</v>
      </c>
      <c r="P21" s="56">
        <f t="shared" si="38"/>
        <v>5000000</v>
      </c>
      <c r="Q21" s="56">
        <f>5000000</f>
        <v>5000000</v>
      </c>
      <c r="R21" s="56">
        <f t="shared" ref="R21:W21" si="39">Q21</f>
        <v>5000000</v>
      </c>
      <c r="S21" s="56">
        <f t="shared" si="39"/>
        <v>5000000</v>
      </c>
      <c r="T21" s="56">
        <f t="shared" si="39"/>
        <v>5000000</v>
      </c>
      <c r="U21" s="56">
        <f t="shared" si="39"/>
        <v>5000000</v>
      </c>
      <c r="V21" s="56">
        <f t="shared" si="39"/>
        <v>5000000</v>
      </c>
      <c r="W21" s="56">
        <f t="shared" si="39"/>
        <v>5000000</v>
      </c>
      <c r="X21" s="56">
        <f t="shared" si="37"/>
        <v>5000000</v>
      </c>
      <c r="Y21" s="56">
        <f t="shared" si="37"/>
        <v>5000000</v>
      </c>
      <c r="Z21" s="56">
        <f t="shared" si="37"/>
        <v>5000000</v>
      </c>
      <c r="AA21" s="56">
        <f t="shared" si="37"/>
        <v>5000000</v>
      </c>
      <c r="AB21" s="56">
        <f t="shared" si="37"/>
        <v>5000000</v>
      </c>
      <c r="AC21" s="56">
        <f t="shared" si="37"/>
        <v>5000000</v>
      </c>
      <c r="AD21" s="56">
        <f t="shared" si="37"/>
        <v>5000000</v>
      </c>
      <c r="AE21" s="56">
        <f t="shared" si="37"/>
        <v>5000000</v>
      </c>
      <c r="AF21" s="56">
        <f t="shared" si="35"/>
        <v>5000000</v>
      </c>
      <c r="AG21" s="56">
        <f t="shared" si="35"/>
        <v>5000000</v>
      </c>
      <c r="AH21" s="59">
        <f t="shared" si="7"/>
        <v>5000000</v>
      </c>
      <c r="AI21" s="51"/>
      <c r="AJ21" s="45" t="str">
        <f t="shared" si="8"/>
        <v xml:space="preserve">    Series 4.00%    Note</v>
      </c>
      <c r="AL21" s="59">
        <f t="shared" si="9"/>
        <v>5000000</v>
      </c>
      <c r="AM21" s="56"/>
      <c r="AN21" s="90">
        <f t="shared" si="10"/>
        <v>0.04</v>
      </c>
      <c r="AO21" s="90"/>
      <c r="AP21" s="90">
        <f t="shared" si="14"/>
        <v>4.0629999999999999E-2</v>
      </c>
      <c r="AQ21" s="90"/>
      <c r="AR21" s="56">
        <f>AH111+AH176</f>
        <v>3132.1200000000008</v>
      </c>
      <c r="AS21" s="56"/>
      <c r="AT21" s="56">
        <f>ROUND(AP21*AL21,0)</f>
        <v>203150</v>
      </c>
      <c r="AU21" s="56"/>
      <c r="AV21" s="56">
        <f>AH148</f>
        <v>28275.139999999938</v>
      </c>
      <c r="AW21" s="56"/>
      <c r="AX21" s="56">
        <f t="shared" si="12"/>
        <v>35696.719999999965</v>
      </c>
      <c r="AY21" s="56"/>
      <c r="AZ21" s="56"/>
      <c r="BA21" s="56"/>
      <c r="BB21" s="56">
        <f>AL21-AV21-AX21</f>
        <v>4936028.1400000006</v>
      </c>
      <c r="BF21" s="59"/>
      <c r="BH21" s="128"/>
      <c r="BI21" s="55"/>
      <c r="BJ21" s="101"/>
      <c r="BV21" s="45"/>
    </row>
    <row r="22" spans="1:75" x14ac:dyDescent="0.25">
      <c r="A22" s="51">
        <f t="shared" si="0"/>
        <v>13</v>
      </c>
      <c r="B22" s="45" t="s">
        <v>182</v>
      </c>
      <c r="C22" s="90">
        <v>3.7499999999999999E-2</v>
      </c>
      <c r="D22" s="66">
        <v>42991</v>
      </c>
      <c r="E22" s="66">
        <v>53936</v>
      </c>
      <c r="F22" s="56">
        <v>5000000</v>
      </c>
      <c r="G22" s="56">
        <f t="shared" ref="G22:P22" si="40">F22</f>
        <v>5000000</v>
      </c>
      <c r="H22" s="56">
        <f t="shared" si="40"/>
        <v>5000000</v>
      </c>
      <c r="I22" s="56">
        <f t="shared" si="40"/>
        <v>5000000</v>
      </c>
      <c r="J22" s="56">
        <f t="shared" si="40"/>
        <v>5000000</v>
      </c>
      <c r="K22" s="56">
        <f t="shared" si="40"/>
        <v>5000000</v>
      </c>
      <c r="L22" s="56">
        <f t="shared" si="40"/>
        <v>5000000</v>
      </c>
      <c r="M22" s="56">
        <f t="shared" si="40"/>
        <v>5000000</v>
      </c>
      <c r="N22" s="56">
        <f t="shared" si="40"/>
        <v>5000000</v>
      </c>
      <c r="O22" s="56">
        <f t="shared" si="40"/>
        <v>5000000</v>
      </c>
      <c r="P22" s="56">
        <f t="shared" si="40"/>
        <v>5000000</v>
      </c>
      <c r="Q22" s="56">
        <f>P22</f>
        <v>5000000</v>
      </c>
      <c r="R22" s="56">
        <f t="shared" ref="R22" si="41">Q22</f>
        <v>5000000</v>
      </c>
      <c r="S22" s="56">
        <f>R22</f>
        <v>5000000</v>
      </c>
      <c r="T22" s="56">
        <f>S22</f>
        <v>5000000</v>
      </c>
      <c r="U22" s="56">
        <f>T22</f>
        <v>5000000</v>
      </c>
      <c r="V22" s="56">
        <f>U22</f>
        <v>5000000</v>
      </c>
      <c r="W22" s="56">
        <f>V22</f>
        <v>5000000</v>
      </c>
      <c r="X22" s="56">
        <f t="shared" si="37"/>
        <v>5000000</v>
      </c>
      <c r="Y22" s="56">
        <f t="shared" si="37"/>
        <v>5000000</v>
      </c>
      <c r="Z22" s="56">
        <f t="shared" si="37"/>
        <v>5000000</v>
      </c>
      <c r="AA22" s="56">
        <f t="shared" si="37"/>
        <v>5000000</v>
      </c>
      <c r="AB22" s="56">
        <f t="shared" si="37"/>
        <v>5000000</v>
      </c>
      <c r="AC22" s="56">
        <f t="shared" si="37"/>
        <v>5000000</v>
      </c>
      <c r="AD22" s="56">
        <f t="shared" si="37"/>
        <v>5000000</v>
      </c>
      <c r="AE22" s="56">
        <f t="shared" si="37"/>
        <v>5000000</v>
      </c>
      <c r="AF22" s="56">
        <f t="shared" si="35"/>
        <v>5000000</v>
      </c>
      <c r="AG22" s="56">
        <f t="shared" si="35"/>
        <v>5000000</v>
      </c>
      <c r="AH22" s="59">
        <f t="shared" si="7"/>
        <v>5000000</v>
      </c>
      <c r="AI22" s="51"/>
      <c r="AJ22" s="45" t="str">
        <f t="shared" si="8"/>
        <v xml:space="preserve">    Series 3.75%    Note</v>
      </c>
      <c r="AL22" s="59">
        <f t="shared" si="9"/>
        <v>5000000</v>
      </c>
      <c r="AM22" s="56"/>
      <c r="AN22" s="90">
        <f t="shared" si="10"/>
        <v>3.7499999999999999E-2</v>
      </c>
      <c r="AO22" s="90"/>
      <c r="AP22" s="90">
        <f t="shared" si="14"/>
        <v>3.7949999999999998E-2</v>
      </c>
      <c r="AQ22" s="90"/>
      <c r="AR22" s="56">
        <f>AH112+AH177</f>
        <v>2242.8000000000002</v>
      </c>
      <c r="AS22" s="56"/>
      <c r="AT22" s="56">
        <f t="shared" si="15"/>
        <v>189750</v>
      </c>
      <c r="AU22" s="56"/>
      <c r="AV22" s="56">
        <f>AH149</f>
        <v>10824.859999999975</v>
      </c>
      <c r="AW22" s="56"/>
      <c r="AX22" s="56">
        <f t="shared" si="12"/>
        <v>36652.310000000012</v>
      </c>
      <c r="AY22" s="56"/>
      <c r="AZ22" s="56"/>
      <c r="BA22" s="56"/>
      <c r="BB22" s="56">
        <f>AL22-AV22-AX22</f>
        <v>4952522.83</v>
      </c>
      <c r="BF22" s="59"/>
      <c r="BH22" s="128"/>
      <c r="BI22" s="55"/>
      <c r="BJ22" s="101"/>
      <c r="BV22" s="45"/>
    </row>
    <row r="23" spans="1:75" x14ac:dyDescent="0.25">
      <c r="A23" s="51">
        <f t="shared" si="0"/>
        <v>14</v>
      </c>
      <c r="B23" s="45" t="s">
        <v>183</v>
      </c>
      <c r="C23" s="90">
        <v>4.1500000000000002E-2</v>
      </c>
      <c r="D23" s="66">
        <v>43607</v>
      </c>
      <c r="E23" s="66">
        <v>54575</v>
      </c>
      <c r="F23" s="56">
        <v>16000000</v>
      </c>
      <c r="G23" s="56">
        <f t="shared" ref="G23:M30" si="42">F23</f>
        <v>16000000</v>
      </c>
      <c r="H23" s="56">
        <f t="shared" si="42"/>
        <v>16000000</v>
      </c>
      <c r="I23" s="56">
        <f t="shared" si="42"/>
        <v>16000000</v>
      </c>
      <c r="J23" s="56">
        <f t="shared" si="42"/>
        <v>16000000</v>
      </c>
      <c r="K23" s="56">
        <f t="shared" si="42"/>
        <v>16000000</v>
      </c>
      <c r="L23" s="56">
        <f>+K23</f>
        <v>16000000</v>
      </c>
      <c r="M23" s="56">
        <f>+L23</f>
        <v>16000000</v>
      </c>
      <c r="N23" s="56">
        <f>+M23</f>
        <v>16000000</v>
      </c>
      <c r="O23" s="56">
        <f t="shared" si="1"/>
        <v>16000000</v>
      </c>
      <c r="P23" s="56">
        <f t="shared" si="1"/>
        <v>16000000</v>
      </c>
      <c r="Q23" s="56">
        <f t="shared" si="1"/>
        <v>16000000</v>
      </c>
      <c r="R23" s="56">
        <f t="shared" si="1"/>
        <v>16000000</v>
      </c>
      <c r="S23" s="56">
        <f t="shared" si="1"/>
        <v>16000000</v>
      </c>
      <c r="T23" s="56">
        <f t="shared" si="1"/>
        <v>16000000</v>
      </c>
      <c r="U23" s="56">
        <f t="shared" si="1"/>
        <v>16000000</v>
      </c>
      <c r="V23" s="56">
        <f t="shared" si="1"/>
        <v>16000000</v>
      </c>
      <c r="W23" s="56">
        <f t="shared" si="1"/>
        <v>16000000</v>
      </c>
      <c r="X23" s="56">
        <f t="shared" si="1"/>
        <v>16000000</v>
      </c>
      <c r="Y23" s="56">
        <f t="shared" si="1"/>
        <v>16000000</v>
      </c>
      <c r="Z23" s="56">
        <f t="shared" si="1"/>
        <v>16000000</v>
      </c>
      <c r="AA23" s="56">
        <f t="shared" si="2"/>
        <v>16000000</v>
      </c>
      <c r="AB23" s="56">
        <f t="shared" si="3"/>
        <v>16000000</v>
      </c>
      <c r="AC23" s="56">
        <f t="shared" si="4"/>
        <v>16000000</v>
      </c>
      <c r="AD23" s="56">
        <f t="shared" si="5"/>
        <v>16000000</v>
      </c>
      <c r="AE23" s="56">
        <f t="shared" si="6"/>
        <v>16000000</v>
      </c>
      <c r="AF23" s="56">
        <f t="shared" si="35"/>
        <v>16000000</v>
      </c>
      <c r="AG23" s="56">
        <f t="shared" si="35"/>
        <v>16000000</v>
      </c>
      <c r="AH23" s="59">
        <f t="shared" si="7"/>
        <v>16000000</v>
      </c>
      <c r="AI23" s="51"/>
      <c r="AJ23" s="45" t="str">
        <f t="shared" si="8"/>
        <v xml:space="preserve">    Series 4.15%    Note</v>
      </c>
      <c r="AL23" s="59">
        <f t="shared" si="9"/>
        <v>16000000</v>
      </c>
      <c r="AM23" s="56"/>
      <c r="AN23" s="90">
        <f t="shared" si="10"/>
        <v>4.1500000000000002E-2</v>
      </c>
      <c r="AO23" s="90"/>
      <c r="AP23" s="90">
        <f t="shared" si="14"/>
        <v>4.2020000000000002E-2</v>
      </c>
      <c r="AQ23" s="90"/>
      <c r="AR23" s="56">
        <f>AH113+AH178</f>
        <v>8375.0400000000027</v>
      </c>
      <c r="AS23" s="56"/>
      <c r="AT23" s="56">
        <f t="shared" si="15"/>
        <v>672320</v>
      </c>
      <c r="AU23" s="56"/>
      <c r="AV23" s="56">
        <f>AH150</f>
        <v>64723.789999999986</v>
      </c>
      <c r="AW23" s="56"/>
      <c r="AX23" s="56">
        <f t="shared" si="12"/>
        <v>127265.68000000017</v>
      </c>
      <c r="AY23" s="56"/>
      <c r="AZ23" s="56"/>
      <c r="BA23" s="56"/>
      <c r="BB23" s="56">
        <f t="shared" si="13"/>
        <v>15808010.530000001</v>
      </c>
      <c r="BD23" s="45"/>
      <c r="BF23" s="59"/>
      <c r="BG23" s="56"/>
      <c r="BH23" s="128"/>
      <c r="BI23" s="55"/>
      <c r="BJ23" s="101"/>
      <c r="BK23" s="55"/>
      <c r="BL23" s="56"/>
      <c r="BM23" s="56"/>
      <c r="BN23" s="56"/>
      <c r="BO23" s="56"/>
      <c r="BP23" s="56"/>
      <c r="BQ23" s="56"/>
      <c r="BR23" s="56"/>
      <c r="BU23" s="92"/>
      <c r="BV23" s="55"/>
      <c r="BW23" s="90"/>
    </row>
    <row r="24" spans="1:75" x14ac:dyDescent="0.25">
      <c r="A24" s="51">
        <f t="shared" si="0"/>
        <v>15</v>
      </c>
      <c r="B24" s="45" t="s">
        <v>184</v>
      </c>
      <c r="C24" s="90">
        <v>3.2500000000000001E-2</v>
      </c>
      <c r="D24" s="66">
        <v>44340</v>
      </c>
      <c r="E24" s="66">
        <v>55305</v>
      </c>
      <c r="F24" s="56">
        <v>13000000</v>
      </c>
      <c r="G24" s="56">
        <v>13000000</v>
      </c>
      <c r="H24" s="56">
        <v>13000000</v>
      </c>
      <c r="I24" s="56">
        <v>13000000</v>
      </c>
      <c r="J24" s="56">
        <v>13000000</v>
      </c>
      <c r="K24" s="56">
        <v>13000000</v>
      </c>
      <c r="L24" s="56">
        <v>13000000</v>
      </c>
      <c r="M24" s="56">
        <v>13000000</v>
      </c>
      <c r="N24" s="56">
        <v>13000000</v>
      </c>
      <c r="O24" s="56">
        <v>13000000</v>
      </c>
      <c r="P24" s="56">
        <v>13000000</v>
      </c>
      <c r="Q24" s="56">
        <v>13000000</v>
      </c>
      <c r="R24" s="56">
        <v>13000000</v>
      </c>
      <c r="S24" s="56">
        <v>13000000</v>
      </c>
      <c r="T24" s="56">
        <v>13000000</v>
      </c>
      <c r="U24" s="56">
        <v>13000000</v>
      </c>
      <c r="V24" s="56">
        <v>13000000</v>
      </c>
      <c r="W24" s="56">
        <v>13000000</v>
      </c>
      <c r="X24" s="56">
        <v>13000000</v>
      </c>
      <c r="Y24" s="56">
        <v>13000000</v>
      </c>
      <c r="Z24" s="56">
        <v>13000000</v>
      </c>
      <c r="AA24" s="56">
        <v>13000000</v>
      </c>
      <c r="AB24" s="56">
        <v>13000000</v>
      </c>
      <c r="AC24" s="56">
        <v>13000000</v>
      </c>
      <c r="AD24" s="56">
        <v>13000000</v>
      </c>
      <c r="AE24" s="56">
        <v>13000000</v>
      </c>
      <c r="AF24" s="56">
        <v>13000000</v>
      </c>
      <c r="AG24" s="56">
        <v>13000000</v>
      </c>
      <c r="AH24" s="59">
        <f t="shared" si="7"/>
        <v>13000000</v>
      </c>
      <c r="AI24" s="51"/>
      <c r="AJ24" s="45" t="str">
        <f t="shared" si="8"/>
        <v xml:space="preserve">    Series 3.25%  Note</v>
      </c>
      <c r="AL24" s="59">
        <f t="shared" si="9"/>
        <v>13000000</v>
      </c>
      <c r="AM24" s="56"/>
      <c r="AN24" s="90">
        <f t="shared" si="10"/>
        <v>3.2500000000000001E-2</v>
      </c>
      <c r="AO24" s="90"/>
      <c r="AP24" s="90">
        <f t="shared" si="14"/>
        <v>3.295E-2</v>
      </c>
      <c r="AQ24" s="90"/>
      <c r="AR24" s="56">
        <f>AH114+AH179</f>
        <v>5856.72</v>
      </c>
      <c r="AS24" s="56"/>
      <c r="AT24" s="56">
        <f t="shared" si="15"/>
        <v>428350</v>
      </c>
      <c r="AU24" s="56"/>
      <c r="AV24" s="56">
        <f>AH151</f>
        <v>30939.079999999914</v>
      </c>
      <c r="AW24" s="56"/>
      <c r="AX24" s="56">
        <f t="shared" si="12"/>
        <v>115013.77000000003</v>
      </c>
      <c r="AY24" s="56"/>
      <c r="AZ24" s="56"/>
      <c r="BA24" s="56"/>
      <c r="BB24" s="56">
        <f t="shared" si="13"/>
        <v>12854047.15</v>
      </c>
      <c r="BF24" s="59"/>
      <c r="BG24" s="56"/>
      <c r="BH24" s="128"/>
      <c r="BI24" s="55"/>
      <c r="BJ24" s="101"/>
      <c r="BL24" s="56"/>
      <c r="BM24" s="56"/>
      <c r="BN24" s="56"/>
      <c r="BO24" s="56"/>
      <c r="BP24" s="56"/>
      <c r="BQ24" s="56"/>
      <c r="BR24" s="56"/>
      <c r="BV24" s="45"/>
    </row>
    <row r="25" spans="1:75" x14ac:dyDescent="0.25">
      <c r="A25" s="51">
        <f t="shared" si="0"/>
        <v>16</v>
      </c>
      <c r="B25" s="45" t="s">
        <v>185</v>
      </c>
      <c r="C25" s="90">
        <v>4.4499999999999998E-2</v>
      </c>
      <c r="D25" s="66">
        <v>44699</v>
      </c>
      <c r="E25" s="66">
        <v>48366</v>
      </c>
      <c r="F25" s="56">
        <v>10000000</v>
      </c>
      <c r="G25" s="56">
        <f t="shared" si="42"/>
        <v>10000000</v>
      </c>
      <c r="H25" s="56">
        <f t="shared" si="42"/>
        <v>10000000</v>
      </c>
      <c r="I25" s="56">
        <f t="shared" si="42"/>
        <v>10000000</v>
      </c>
      <c r="J25" s="56">
        <f t="shared" si="42"/>
        <v>10000000</v>
      </c>
      <c r="K25" s="56">
        <f t="shared" si="42"/>
        <v>10000000</v>
      </c>
      <c r="L25" s="56">
        <f t="shared" si="42"/>
        <v>10000000</v>
      </c>
      <c r="M25" s="56">
        <f t="shared" si="42"/>
        <v>10000000</v>
      </c>
      <c r="N25" s="56">
        <f t="shared" si="1"/>
        <v>10000000</v>
      </c>
      <c r="O25" s="56">
        <f>N25</f>
        <v>10000000</v>
      </c>
      <c r="P25" s="56">
        <f t="shared" ref="P25:W30" si="43">O25</f>
        <v>10000000</v>
      </c>
      <c r="Q25" s="56">
        <f t="shared" si="43"/>
        <v>10000000</v>
      </c>
      <c r="R25" s="56">
        <f t="shared" si="43"/>
        <v>10000000</v>
      </c>
      <c r="S25" s="56">
        <f t="shared" si="43"/>
        <v>10000000</v>
      </c>
      <c r="T25" s="56">
        <f t="shared" si="43"/>
        <v>10000000</v>
      </c>
      <c r="U25" s="56">
        <f t="shared" si="43"/>
        <v>10000000</v>
      </c>
      <c r="V25" s="56">
        <f t="shared" si="43"/>
        <v>10000000</v>
      </c>
      <c r="W25" s="56">
        <f t="shared" si="43"/>
        <v>10000000</v>
      </c>
      <c r="X25" s="56">
        <f t="shared" ref="X25:Z25" si="44">+W25</f>
        <v>10000000</v>
      </c>
      <c r="Y25" s="56">
        <f t="shared" si="44"/>
        <v>10000000</v>
      </c>
      <c r="Z25" s="56">
        <f t="shared" si="44"/>
        <v>10000000</v>
      </c>
      <c r="AA25" s="56">
        <f t="shared" ref="AA25" si="45">+Z25</f>
        <v>10000000</v>
      </c>
      <c r="AB25" s="56">
        <f t="shared" ref="AB25" si="46">+AA25</f>
        <v>10000000</v>
      </c>
      <c r="AC25" s="56">
        <f t="shared" ref="AC25" si="47">+AB25</f>
        <v>10000000</v>
      </c>
      <c r="AD25" s="56">
        <f t="shared" ref="AD25" si="48">+AC25</f>
        <v>10000000</v>
      </c>
      <c r="AE25" s="56">
        <f t="shared" ref="AE25" si="49">+AD25</f>
        <v>10000000</v>
      </c>
      <c r="AF25" s="56">
        <f t="shared" si="35"/>
        <v>10000000</v>
      </c>
      <c r="AG25" s="56">
        <f t="shared" si="35"/>
        <v>10000000</v>
      </c>
      <c r="AH25" s="59">
        <f t="shared" si="7"/>
        <v>10000000</v>
      </c>
      <c r="AI25" s="51"/>
      <c r="AJ25" s="45" t="str">
        <f t="shared" si="8"/>
        <v xml:space="preserve">    Series 4.45%  Note</v>
      </c>
      <c r="AL25" s="59">
        <f t="shared" si="9"/>
        <v>10000000</v>
      </c>
      <c r="AM25" s="56"/>
      <c r="AN25" s="90">
        <f t="shared" si="10"/>
        <v>4.4499999999999998E-2</v>
      </c>
      <c r="AO25" s="90"/>
      <c r="AP25" s="90">
        <f t="shared" si="14"/>
        <v>4.5659999999999999E-2</v>
      </c>
      <c r="AQ25" s="90"/>
      <c r="AR25" s="56">
        <f>AH115+AH180</f>
        <v>11573.520000000002</v>
      </c>
      <c r="AS25" s="56"/>
      <c r="AT25" s="56">
        <f t="shared" si="15"/>
        <v>456600</v>
      </c>
      <c r="AU25" s="56"/>
      <c r="AV25" s="56">
        <f>AH152</f>
        <v>18621.469999999976</v>
      </c>
      <c r="AW25" s="56"/>
      <c r="AX25" s="56">
        <f t="shared" si="12"/>
        <v>49878.860000000015</v>
      </c>
      <c r="AY25" s="56"/>
      <c r="AZ25" s="56"/>
      <c r="BA25" s="56"/>
      <c r="BB25" s="56">
        <f t="shared" si="13"/>
        <v>9931499.6699999999</v>
      </c>
      <c r="BD25" s="45"/>
      <c r="BF25" s="59"/>
      <c r="BG25" s="56"/>
      <c r="BH25" s="128"/>
      <c r="BI25" s="55"/>
      <c r="BJ25" s="101"/>
      <c r="BK25" s="55"/>
      <c r="BL25" s="56"/>
      <c r="BM25" s="56"/>
      <c r="BN25" s="56"/>
      <c r="BO25" s="56"/>
      <c r="BP25" s="56"/>
      <c r="BQ25" s="56"/>
      <c r="BR25" s="56"/>
      <c r="BV25" s="45"/>
    </row>
    <row r="26" spans="1:75" s="133" customFormat="1" x14ac:dyDescent="0.25">
      <c r="A26" s="51">
        <f t="shared" si="0"/>
        <v>17</v>
      </c>
      <c r="B26" s="45" t="s">
        <v>186</v>
      </c>
      <c r="C26" s="90">
        <v>3.875E-2</v>
      </c>
      <c r="D26" s="66">
        <v>45170</v>
      </c>
      <c r="E26" s="66">
        <v>46997</v>
      </c>
      <c r="F26" s="56">
        <v>26000000</v>
      </c>
      <c r="G26" s="56">
        <f t="shared" ref="G26:G29" si="50">F26</f>
        <v>26000000</v>
      </c>
      <c r="H26" s="56">
        <f t="shared" si="42"/>
        <v>26000000</v>
      </c>
      <c r="I26" s="56">
        <f t="shared" si="42"/>
        <v>26000000</v>
      </c>
      <c r="J26" s="56">
        <f t="shared" si="42"/>
        <v>26000000</v>
      </c>
      <c r="K26" s="56">
        <f t="shared" si="42"/>
        <v>26000000</v>
      </c>
      <c r="L26" s="56">
        <f t="shared" si="42"/>
        <v>26000000</v>
      </c>
      <c r="M26" s="56">
        <f t="shared" si="42"/>
        <v>26000000</v>
      </c>
      <c r="N26" s="56">
        <f t="shared" si="1"/>
        <v>26000000</v>
      </c>
      <c r="O26" s="56">
        <f t="shared" ref="O26:O30" si="51">N26</f>
        <v>26000000</v>
      </c>
      <c r="P26" s="56">
        <f t="shared" si="43"/>
        <v>26000000</v>
      </c>
      <c r="Q26" s="56">
        <f t="shared" si="43"/>
        <v>26000000</v>
      </c>
      <c r="R26" s="56">
        <f t="shared" si="43"/>
        <v>26000000</v>
      </c>
      <c r="S26" s="56">
        <f t="shared" si="43"/>
        <v>26000000</v>
      </c>
      <c r="T26" s="56">
        <f t="shared" si="43"/>
        <v>26000000</v>
      </c>
      <c r="U26" s="56">
        <f t="shared" si="43"/>
        <v>26000000</v>
      </c>
      <c r="V26" s="56">
        <f t="shared" si="43"/>
        <v>26000000</v>
      </c>
      <c r="W26" s="56">
        <f t="shared" si="43"/>
        <v>26000000</v>
      </c>
      <c r="X26" s="56">
        <f t="shared" ref="X26:X30" si="52">W26</f>
        <v>26000000</v>
      </c>
      <c r="Y26" s="56">
        <f t="shared" ref="Y26:Y30" si="53">X26</f>
        <v>26000000</v>
      </c>
      <c r="Z26" s="56">
        <f t="shared" ref="Z26:Z30" si="54">Y26</f>
        <v>26000000</v>
      </c>
      <c r="AA26" s="56">
        <f t="shared" ref="AA26:AA30" si="55">Z26</f>
        <v>26000000</v>
      </c>
      <c r="AB26" s="56">
        <f t="shared" ref="AB26:AB30" si="56">AA26</f>
        <v>26000000</v>
      </c>
      <c r="AC26" s="56">
        <f t="shared" ref="AC26:AC30" si="57">AB26</f>
        <v>26000000</v>
      </c>
      <c r="AD26" s="56">
        <f t="shared" ref="AD26:AD30" si="58">AC26</f>
        <v>26000000</v>
      </c>
      <c r="AE26" s="56">
        <f t="shared" ref="AE26:AE30" si="59">AD26</f>
        <v>26000000</v>
      </c>
      <c r="AF26" s="56">
        <f t="shared" ref="AF26:AF30" si="60">AE26</f>
        <v>26000000</v>
      </c>
      <c r="AG26" s="56">
        <f t="shared" ref="AG26:AG30" si="61">AF26</f>
        <v>26000000</v>
      </c>
      <c r="AH26" s="59">
        <f t="shared" si="7"/>
        <v>26000000</v>
      </c>
      <c r="AI26" s="51"/>
      <c r="AJ26" s="45" t="str">
        <f t="shared" si="8"/>
        <v xml:space="preserve">    Series 3.875%  Note</v>
      </c>
      <c r="AK26" s="40"/>
      <c r="AL26" s="59">
        <f t="shared" si="9"/>
        <v>26000000</v>
      </c>
      <c r="AM26" s="56"/>
      <c r="AN26" s="90">
        <f t="shared" si="10"/>
        <v>3.875E-2</v>
      </c>
      <c r="AO26" s="90"/>
      <c r="AP26" s="90">
        <f t="shared" si="14"/>
        <v>4.0759999999999998E-2</v>
      </c>
      <c r="AQ26" s="90"/>
      <c r="AR26" s="56">
        <f>AH116</f>
        <v>52308.84</v>
      </c>
      <c r="AS26" s="56"/>
      <c r="AT26" s="56">
        <f t="shared" si="15"/>
        <v>1059760</v>
      </c>
      <c r="AU26" s="56"/>
      <c r="AV26" s="56">
        <v>0</v>
      </c>
      <c r="AW26" s="56"/>
      <c r="AX26" s="56">
        <f t="shared" si="12"/>
        <v>113480.89999999988</v>
      </c>
      <c r="AY26" s="56"/>
      <c r="AZ26" s="56"/>
      <c r="BA26" s="56"/>
      <c r="BB26" s="56">
        <f t="shared" si="13"/>
        <v>25886519.100000001</v>
      </c>
      <c r="BC26" s="40"/>
      <c r="BD26" s="40"/>
      <c r="BE26" s="40"/>
      <c r="BF26" s="59"/>
      <c r="BG26" s="40"/>
      <c r="BH26" s="128"/>
      <c r="BI26" s="55"/>
      <c r="BJ26" s="101"/>
      <c r="BK26" s="40"/>
      <c r="BL26" s="40"/>
      <c r="BM26" s="40"/>
      <c r="BN26" s="40"/>
      <c r="BO26" s="40"/>
      <c r="BP26" s="40"/>
      <c r="BQ26" s="40"/>
      <c r="BR26" s="40"/>
      <c r="BS26" s="40"/>
      <c r="BV26" s="132"/>
    </row>
    <row r="27" spans="1:75" s="133" customFormat="1" x14ac:dyDescent="0.25">
      <c r="A27" s="51">
        <f t="shared" si="0"/>
        <v>18</v>
      </c>
      <c r="B27" s="45" t="s">
        <v>187</v>
      </c>
      <c r="C27" s="90">
        <v>3.6249999999999998E-2</v>
      </c>
      <c r="D27" s="66">
        <v>45184</v>
      </c>
      <c r="E27" s="66">
        <v>46188</v>
      </c>
      <c r="F27" s="56">
        <v>19000000</v>
      </c>
      <c r="G27" s="56">
        <f t="shared" si="50"/>
        <v>19000000</v>
      </c>
      <c r="H27" s="56">
        <f t="shared" si="42"/>
        <v>19000000</v>
      </c>
      <c r="I27" s="56">
        <f t="shared" si="42"/>
        <v>19000000</v>
      </c>
      <c r="J27" s="56">
        <f t="shared" si="42"/>
        <v>19000000</v>
      </c>
      <c r="K27" s="56">
        <f t="shared" si="42"/>
        <v>19000000</v>
      </c>
      <c r="L27" s="56">
        <f t="shared" si="42"/>
        <v>19000000</v>
      </c>
      <c r="M27" s="56">
        <f t="shared" si="42"/>
        <v>19000000</v>
      </c>
      <c r="N27" s="56">
        <f t="shared" si="1"/>
        <v>19000000</v>
      </c>
      <c r="O27" s="56">
        <f t="shared" si="51"/>
        <v>19000000</v>
      </c>
      <c r="P27" s="56">
        <f t="shared" si="43"/>
        <v>19000000</v>
      </c>
      <c r="Q27" s="56">
        <f t="shared" si="43"/>
        <v>19000000</v>
      </c>
      <c r="R27" s="56">
        <f t="shared" si="43"/>
        <v>19000000</v>
      </c>
      <c r="S27" s="56">
        <f t="shared" si="43"/>
        <v>19000000</v>
      </c>
      <c r="T27" s="56">
        <f t="shared" si="43"/>
        <v>19000000</v>
      </c>
      <c r="U27" s="56">
        <f t="shared" si="43"/>
        <v>19000000</v>
      </c>
      <c r="V27" s="56">
        <f t="shared" si="43"/>
        <v>19000000</v>
      </c>
      <c r="W27" s="56">
        <f t="shared" si="43"/>
        <v>19000000</v>
      </c>
      <c r="X27" s="56">
        <f t="shared" si="52"/>
        <v>19000000</v>
      </c>
      <c r="Y27" s="56">
        <f t="shared" si="53"/>
        <v>19000000</v>
      </c>
      <c r="Z27" s="56">
        <f t="shared" si="54"/>
        <v>19000000</v>
      </c>
      <c r="AA27" s="56">
        <v>0</v>
      </c>
      <c r="AB27" s="56">
        <f t="shared" si="56"/>
        <v>0</v>
      </c>
      <c r="AC27" s="56">
        <f t="shared" si="57"/>
        <v>0</v>
      </c>
      <c r="AD27" s="56">
        <f t="shared" si="58"/>
        <v>0</v>
      </c>
      <c r="AE27" s="56">
        <f t="shared" si="59"/>
        <v>0</v>
      </c>
      <c r="AF27" s="56">
        <f t="shared" si="60"/>
        <v>0</v>
      </c>
      <c r="AG27" s="56">
        <f t="shared" si="61"/>
        <v>0</v>
      </c>
      <c r="AH27" s="59">
        <f t="shared" si="7"/>
        <v>8769230.7692307699</v>
      </c>
      <c r="AI27" s="51"/>
      <c r="AJ27" s="45" t="str">
        <f t="shared" si="8"/>
        <v xml:space="preserve">    Series 3.625%  Note</v>
      </c>
      <c r="AK27" s="40"/>
      <c r="AL27" s="59">
        <f t="shared" si="9"/>
        <v>8769230.7692307699</v>
      </c>
      <c r="AM27" s="56"/>
      <c r="AN27" s="90">
        <f t="shared" si="10"/>
        <v>3.6249999999999998E-2</v>
      </c>
      <c r="AO27" s="90"/>
      <c r="AP27" s="90">
        <f t="shared" si="14"/>
        <v>4.0840000000000001E-2</v>
      </c>
      <c r="AQ27" s="90"/>
      <c r="AR27" s="56">
        <f>AH117</f>
        <v>40228.1</v>
      </c>
      <c r="AS27" s="56"/>
      <c r="AT27" s="56">
        <f t="shared" si="15"/>
        <v>358135</v>
      </c>
      <c r="AU27" s="56"/>
      <c r="AV27" s="56">
        <v>0</v>
      </c>
      <c r="AW27" s="56"/>
      <c r="AX27" s="56">
        <f t="shared" si="12"/>
        <v>11140.061538461585</v>
      </c>
      <c r="AY27" s="56"/>
      <c r="AZ27" s="56"/>
      <c r="BA27" s="56"/>
      <c r="BB27" s="56">
        <f t="shared" si="13"/>
        <v>8758090.7076923084</v>
      </c>
      <c r="BC27" s="40"/>
      <c r="BD27" s="40"/>
      <c r="BE27" s="40"/>
      <c r="BF27" s="59"/>
      <c r="BG27" s="40"/>
      <c r="BH27" s="128"/>
      <c r="BI27" s="55"/>
      <c r="BJ27" s="101"/>
      <c r="BK27" s="40"/>
      <c r="BL27" s="40"/>
      <c r="BM27" s="40"/>
      <c r="BN27" s="40"/>
      <c r="BO27" s="40"/>
      <c r="BP27" s="40"/>
      <c r="BQ27" s="40"/>
      <c r="BR27" s="40"/>
      <c r="BS27" s="40"/>
      <c r="BV27" s="132"/>
    </row>
    <row r="28" spans="1:75" s="133" customFormat="1" x14ac:dyDescent="0.25">
      <c r="A28" s="51">
        <f t="shared" si="0"/>
        <v>19</v>
      </c>
      <c r="B28" s="45" t="s">
        <v>188</v>
      </c>
      <c r="C28" s="90">
        <v>5.1499999999999997E-2</v>
      </c>
      <c r="D28" s="66">
        <v>45427</v>
      </c>
      <c r="E28" s="66">
        <v>49004</v>
      </c>
      <c r="F28" s="56">
        <v>14000000</v>
      </c>
      <c r="G28" s="56">
        <f t="shared" si="50"/>
        <v>14000000</v>
      </c>
      <c r="H28" s="56">
        <f t="shared" si="42"/>
        <v>14000000</v>
      </c>
      <c r="I28" s="56">
        <f t="shared" si="42"/>
        <v>14000000</v>
      </c>
      <c r="J28" s="56">
        <f t="shared" si="42"/>
        <v>14000000</v>
      </c>
      <c r="K28" s="56">
        <f t="shared" si="42"/>
        <v>14000000</v>
      </c>
      <c r="L28" s="56">
        <f t="shared" si="42"/>
        <v>14000000</v>
      </c>
      <c r="M28" s="56">
        <f t="shared" si="42"/>
        <v>14000000</v>
      </c>
      <c r="N28" s="56">
        <f t="shared" si="1"/>
        <v>14000000</v>
      </c>
      <c r="O28" s="56">
        <f t="shared" si="51"/>
        <v>14000000</v>
      </c>
      <c r="P28" s="56">
        <f t="shared" si="43"/>
        <v>14000000</v>
      </c>
      <c r="Q28" s="56">
        <f t="shared" si="43"/>
        <v>14000000</v>
      </c>
      <c r="R28" s="56">
        <f t="shared" si="43"/>
        <v>14000000</v>
      </c>
      <c r="S28" s="56">
        <f t="shared" si="43"/>
        <v>14000000</v>
      </c>
      <c r="T28" s="56">
        <f t="shared" si="43"/>
        <v>14000000</v>
      </c>
      <c r="U28" s="56">
        <f t="shared" si="43"/>
        <v>14000000</v>
      </c>
      <c r="V28" s="56">
        <f t="shared" si="43"/>
        <v>14000000</v>
      </c>
      <c r="W28" s="56">
        <f t="shared" si="43"/>
        <v>14000000</v>
      </c>
      <c r="X28" s="56">
        <f t="shared" si="52"/>
        <v>14000000</v>
      </c>
      <c r="Y28" s="56">
        <f t="shared" si="53"/>
        <v>14000000</v>
      </c>
      <c r="Z28" s="56">
        <f t="shared" si="54"/>
        <v>14000000</v>
      </c>
      <c r="AA28" s="56">
        <f t="shared" si="55"/>
        <v>14000000</v>
      </c>
      <c r="AB28" s="56">
        <f t="shared" si="56"/>
        <v>14000000</v>
      </c>
      <c r="AC28" s="56">
        <f t="shared" si="57"/>
        <v>14000000</v>
      </c>
      <c r="AD28" s="56">
        <f t="shared" si="58"/>
        <v>14000000</v>
      </c>
      <c r="AE28" s="56">
        <f t="shared" si="59"/>
        <v>14000000</v>
      </c>
      <c r="AF28" s="56">
        <f t="shared" si="60"/>
        <v>14000000</v>
      </c>
      <c r="AG28" s="56">
        <f t="shared" si="61"/>
        <v>14000000</v>
      </c>
      <c r="AH28" s="59">
        <f t="shared" si="7"/>
        <v>14000000</v>
      </c>
      <c r="AI28" s="51"/>
      <c r="AJ28" s="45" t="str">
        <f t="shared" si="8"/>
        <v xml:space="preserve">    Series 5.15%  Note</v>
      </c>
      <c r="AK28" s="40"/>
      <c r="AL28" s="59">
        <f t="shared" si="9"/>
        <v>14000000</v>
      </c>
      <c r="AM28" s="56"/>
      <c r="AN28" s="90">
        <f t="shared" si="10"/>
        <v>5.1499999999999997E-2</v>
      </c>
      <c r="AO28" s="90"/>
      <c r="AP28" s="90">
        <f t="shared" si="14"/>
        <v>5.2670000000000002E-2</v>
      </c>
      <c r="AQ28" s="90"/>
      <c r="AR28" s="56">
        <f>AH118+AH181</f>
        <v>16353.359999999999</v>
      </c>
      <c r="AS28" s="56"/>
      <c r="AT28" s="56">
        <f t="shared" si="15"/>
        <v>737380</v>
      </c>
      <c r="AU28" s="56"/>
      <c r="AV28" s="56">
        <f>AH153</f>
        <v>34142.36999999993</v>
      </c>
      <c r="AW28" s="56"/>
      <c r="AX28" s="56">
        <f t="shared" si="12"/>
        <v>91278.879999999917</v>
      </c>
      <c r="AY28" s="56"/>
      <c r="AZ28" s="56"/>
      <c r="BA28" s="56"/>
      <c r="BB28" s="56">
        <f t="shared" si="13"/>
        <v>13874578.75</v>
      </c>
      <c r="BC28" s="40"/>
      <c r="BD28" s="40"/>
      <c r="BE28" s="40"/>
      <c r="BF28" s="59"/>
      <c r="BG28" s="40"/>
      <c r="BH28" s="128"/>
      <c r="BI28" s="55"/>
      <c r="BJ28" s="101"/>
      <c r="BK28" s="40"/>
      <c r="BL28" s="40"/>
      <c r="BM28" s="40"/>
      <c r="BN28" s="40"/>
      <c r="BO28" s="40"/>
      <c r="BP28" s="40"/>
      <c r="BQ28" s="40"/>
      <c r="BR28" s="40"/>
      <c r="BS28" s="40"/>
      <c r="BV28" s="132"/>
    </row>
    <row r="29" spans="1:75" s="133" customFormat="1" x14ac:dyDescent="0.25">
      <c r="A29" s="51">
        <f t="shared" si="0"/>
        <v>20</v>
      </c>
      <c r="B29" s="45" t="s">
        <v>189</v>
      </c>
      <c r="C29" s="90">
        <v>5.45E-2</v>
      </c>
      <c r="D29" s="66">
        <v>45427</v>
      </c>
      <c r="E29" s="66">
        <v>56309</v>
      </c>
      <c r="F29" s="56">
        <v>14000000</v>
      </c>
      <c r="G29" s="56">
        <f t="shared" si="50"/>
        <v>14000000</v>
      </c>
      <c r="H29" s="56">
        <f t="shared" si="42"/>
        <v>14000000</v>
      </c>
      <c r="I29" s="56">
        <f t="shared" si="42"/>
        <v>14000000</v>
      </c>
      <c r="J29" s="56">
        <f t="shared" si="42"/>
        <v>14000000</v>
      </c>
      <c r="K29" s="56">
        <f t="shared" si="42"/>
        <v>14000000</v>
      </c>
      <c r="L29" s="56">
        <f t="shared" si="42"/>
        <v>14000000</v>
      </c>
      <c r="M29" s="56">
        <f t="shared" si="42"/>
        <v>14000000</v>
      </c>
      <c r="N29" s="56">
        <f t="shared" si="1"/>
        <v>14000000</v>
      </c>
      <c r="O29" s="56">
        <f t="shared" si="51"/>
        <v>14000000</v>
      </c>
      <c r="P29" s="56">
        <f t="shared" si="43"/>
        <v>14000000</v>
      </c>
      <c r="Q29" s="56">
        <f t="shared" si="43"/>
        <v>14000000</v>
      </c>
      <c r="R29" s="56">
        <f t="shared" si="43"/>
        <v>14000000</v>
      </c>
      <c r="S29" s="56">
        <f t="shared" si="43"/>
        <v>14000000</v>
      </c>
      <c r="T29" s="56">
        <f t="shared" si="43"/>
        <v>14000000</v>
      </c>
      <c r="U29" s="56">
        <f t="shared" si="43"/>
        <v>14000000</v>
      </c>
      <c r="V29" s="56">
        <f t="shared" si="43"/>
        <v>14000000</v>
      </c>
      <c r="W29" s="56">
        <f t="shared" si="43"/>
        <v>14000000</v>
      </c>
      <c r="X29" s="56">
        <f t="shared" si="52"/>
        <v>14000000</v>
      </c>
      <c r="Y29" s="56">
        <f t="shared" si="53"/>
        <v>14000000</v>
      </c>
      <c r="Z29" s="56">
        <f t="shared" si="54"/>
        <v>14000000</v>
      </c>
      <c r="AA29" s="56">
        <f t="shared" si="55"/>
        <v>14000000</v>
      </c>
      <c r="AB29" s="56">
        <f t="shared" si="56"/>
        <v>14000000</v>
      </c>
      <c r="AC29" s="56">
        <f t="shared" si="57"/>
        <v>14000000</v>
      </c>
      <c r="AD29" s="56">
        <f t="shared" si="58"/>
        <v>14000000</v>
      </c>
      <c r="AE29" s="56">
        <f t="shared" si="59"/>
        <v>14000000</v>
      </c>
      <c r="AF29" s="56">
        <f t="shared" si="60"/>
        <v>14000000</v>
      </c>
      <c r="AG29" s="56">
        <f t="shared" si="61"/>
        <v>14000000</v>
      </c>
      <c r="AH29" s="59">
        <f t="shared" si="7"/>
        <v>14000000</v>
      </c>
      <c r="AI29" s="51"/>
      <c r="AJ29" s="45" t="str">
        <f t="shared" si="8"/>
        <v xml:space="preserve">    Series 5.45%  Note</v>
      </c>
      <c r="AK29" s="40"/>
      <c r="AL29" s="59">
        <f t="shared" si="9"/>
        <v>14000000</v>
      </c>
      <c r="AM29" s="56"/>
      <c r="AN29" s="90">
        <f t="shared" si="10"/>
        <v>5.45E-2</v>
      </c>
      <c r="AO29" s="52"/>
      <c r="AP29" s="90">
        <f t="shared" si="14"/>
        <v>5.5160000000000001E-2</v>
      </c>
      <c r="AQ29" s="52"/>
      <c r="AR29" s="56">
        <f>AH119+AH182</f>
        <v>9237.24</v>
      </c>
      <c r="AS29" s="56"/>
      <c r="AT29" s="56">
        <f t="shared" si="15"/>
        <v>772240</v>
      </c>
      <c r="AU29" s="56"/>
      <c r="AV29" s="56">
        <f>AH154</f>
        <v>116990.65999999989</v>
      </c>
      <c r="AW29" s="56"/>
      <c r="AX29" s="56">
        <f t="shared" si="12"/>
        <v>138597.24999999968</v>
      </c>
      <c r="AY29" s="56"/>
      <c r="AZ29" s="56"/>
      <c r="BA29" s="56"/>
      <c r="BB29" s="56">
        <f t="shared" si="13"/>
        <v>13744412.09</v>
      </c>
      <c r="BC29" s="40"/>
      <c r="BD29" s="40"/>
      <c r="BE29" s="40"/>
      <c r="BF29" s="59"/>
      <c r="BG29" s="40"/>
      <c r="BH29" s="128"/>
      <c r="BI29" s="55"/>
      <c r="BJ29" s="101"/>
      <c r="BK29" s="40"/>
      <c r="BL29" s="40"/>
      <c r="BM29" s="40"/>
      <c r="BN29" s="40"/>
      <c r="BO29" s="40"/>
      <c r="BP29" s="40"/>
      <c r="BQ29" s="40"/>
      <c r="BR29" s="40"/>
      <c r="BS29" s="40"/>
      <c r="BV29" s="132"/>
    </row>
    <row r="30" spans="1:75" s="133" customFormat="1" x14ac:dyDescent="0.25">
      <c r="A30" s="51">
        <f t="shared" si="0"/>
        <v>21</v>
      </c>
      <c r="B30" s="127" t="s">
        <v>190</v>
      </c>
      <c r="C30" s="90">
        <v>5.2499999999999998E-2</v>
      </c>
      <c r="D30" s="66">
        <v>45731</v>
      </c>
      <c r="E30" s="66">
        <v>49369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10000000</v>
      </c>
      <c r="M30" s="56">
        <f t="shared" si="42"/>
        <v>10000000</v>
      </c>
      <c r="N30" s="56">
        <f t="shared" ref="N30" si="62">M30</f>
        <v>10000000</v>
      </c>
      <c r="O30" s="56">
        <f t="shared" si="51"/>
        <v>10000000</v>
      </c>
      <c r="P30" s="56">
        <f t="shared" si="43"/>
        <v>10000000</v>
      </c>
      <c r="Q30" s="56">
        <f t="shared" si="43"/>
        <v>10000000</v>
      </c>
      <c r="R30" s="56">
        <f t="shared" si="43"/>
        <v>10000000</v>
      </c>
      <c r="S30" s="56">
        <f t="shared" si="43"/>
        <v>10000000</v>
      </c>
      <c r="T30" s="56">
        <f t="shared" si="43"/>
        <v>10000000</v>
      </c>
      <c r="U30" s="56">
        <f t="shared" si="43"/>
        <v>10000000</v>
      </c>
      <c r="V30" s="56">
        <f t="shared" si="43"/>
        <v>10000000</v>
      </c>
      <c r="W30" s="56">
        <f t="shared" si="43"/>
        <v>10000000</v>
      </c>
      <c r="X30" s="56">
        <f t="shared" si="52"/>
        <v>10000000</v>
      </c>
      <c r="Y30" s="56">
        <f t="shared" si="53"/>
        <v>10000000</v>
      </c>
      <c r="Z30" s="56">
        <f t="shared" si="54"/>
        <v>10000000</v>
      </c>
      <c r="AA30" s="56">
        <f t="shared" si="55"/>
        <v>10000000</v>
      </c>
      <c r="AB30" s="56">
        <f t="shared" si="56"/>
        <v>10000000</v>
      </c>
      <c r="AC30" s="56">
        <f t="shared" si="57"/>
        <v>10000000</v>
      </c>
      <c r="AD30" s="56">
        <f t="shared" si="58"/>
        <v>10000000</v>
      </c>
      <c r="AE30" s="56">
        <f t="shared" si="59"/>
        <v>10000000</v>
      </c>
      <c r="AF30" s="56">
        <f t="shared" si="60"/>
        <v>10000000</v>
      </c>
      <c r="AG30" s="56">
        <f t="shared" si="61"/>
        <v>10000000</v>
      </c>
      <c r="AH30" s="59">
        <f t="shared" si="7"/>
        <v>10000000</v>
      </c>
      <c r="AI30" s="134"/>
      <c r="AJ30" s="45" t="str">
        <f t="shared" si="8"/>
        <v xml:space="preserve">    Proposed 2025 Issuance (10-year)</v>
      </c>
      <c r="AK30" s="40"/>
      <c r="AL30" s="59">
        <f t="shared" si="9"/>
        <v>10000000</v>
      </c>
      <c r="AM30" s="56"/>
      <c r="AN30" s="90">
        <f t="shared" si="10"/>
        <v>5.2499999999999998E-2</v>
      </c>
      <c r="AO30" s="52"/>
      <c r="AP30" s="90">
        <f>IF(AL30=0,0,ROUND(((AL30*AN30)+AR30)/AL30,5))</f>
        <v>5.3400000000000003E-2</v>
      </c>
      <c r="AQ30" s="52"/>
      <c r="AR30" s="56">
        <f>AH120+AH183-AH227</f>
        <v>9010.7325409839832</v>
      </c>
      <c r="AS30" s="56"/>
      <c r="AT30" s="56">
        <f>ROUND(AP30*AL30,0)</f>
        <v>534000</v>
      </c>
      <c r="AU30" s="56"/>
      <c r="AV30" s="56">
        <f>AH155</f>
        <v>33331.018959846951</v>
      </c>
      <c r="AW30" s="56"/>
      <c r="AX30" s="56">
        <f t="shared" si="12"/>
        <v>76323.516875857691</v>
      </c>
      <c r="AY30" s="56"/>
      <c r="AZ30" s="56">
        <f>+AH206</f>
        <v>31171.4228256967</v>
      </c>
      <c r="BA30" s="56"/>
      <c r="BB30" s="56">
        <f>AL30-AV30-AX30+AZ30</f>
        <v>9921516.8869899921</v>
      </c>
      <c r="BD30" s="149"/>
      <c r="BF30" s="136"/>
      <c r="BH30" s="128"/>
      <c r="BI30" s="180"/>
      <c r="BJ30" s="101"/>
      <c r="BV30" s="132"/>
    </row>
    <row r="31" spans="1:75" s="133" customFormat="1" x14ac:dyDescent="0.25">
      <c r="A31" s="51">
        <f t="shared" si="0"/>
        <v>22</v>
      </c>
      <c r="B31" s="127" t="s">
        <v>191</v>
      </c>
      <c r="C31" s="90">
        <v>5.8454555555555551E-2</v>
      </c>
      <c r="D31" s="66">
        <v>45915</v>
      </c>
      <c r="E31" s="66">
        <v>56888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6">
        <v>0</v>
      </c>
      <c r="R31" s="56">
        <v>13000000</v>
      </c>
      <c r="S31" s="56">
        <f t="shared" ref="S31" si="63">R31</f>
        <v>13000000</v>
      </c>
      <c r="T31" s="56">
        <f t="shared" ref="T31" si="64">S31</f>
        <v>13000000</v>
      </c>
      <c r="U31" s="56">
        <f t="shared" ref="U31" si="65">T31</f>
        <v>13000000</v>
      </c>
      <c r="V31" s="56">
        <f t="shared" ref="V31" si="66">U31</f>
        <v>13000000</v>
      </c>
      <c r="W31" s="56">
        <f t="shared" ref="W31" si="67">V31</f>
        <v>13000000</v>
      </c>
      <c r="X31" s="56">
        <f t="shared" ref="X31" si="68">W31</f>
        <v>13000000</v>
      </c>
      <c r="Y31" s="56">
        <f t="shared" ref="Y31:Y33" si="69">X31</f>
        <v>13000000</v>
      </c>
      <c r="Z31" s="56">
        <f t="shared" ref="Z31:Z33" si="70">Y31</f>
        <v>13000000</v>
      </c>
      <c r="AA31" s="56">
        <f t="shared" ref="AA31:AA33" si="71">Z31</f>
        <v>13000000</v>
      </c>
      <c r="AB31" s="56">
        <f t="shared" ref="AB31:AB33" si="72">AA31</f>
        <v>13000000</v>
      </c>
      <c r="AC31" s="56">
        <f t="shared" ref="AC31:AC33" si="73">AB31</f>
        <v>13000000</v>
      </c>
      <c r="AD31" s="56">
        <f t="shared" ref="AD31:AD33" si="74">AC31</f>
        <v>13000000</v>
      </c>
      <c r="AE31" s="56">
        <f t="shared" ref="AE31:AE35" si="75">AD31</f>
        <v>13000000</v>
      </c>
      <c r="AF31" s="56">
        <f t="shared" ref="AF31:AF35" si="76">AE31</f>
        <v>13000000</v>
      </c>
      <c r="AG31" s="56">
        <f t="shared" ref="AG31:AG35" si="77">AF31</f>
        <v>13000000</v>
      </c>
      <c r="AH31" s="59">
        <f t="shared" si="7"/>
        <v>13000000</v>
      </c>
      <c r="AI31" s="134"/>
      <c r="AJ31" s="45" t="str">
        <f t="shared" si="8"/>
        <v xml:space="preserve">    Proposed 2025 Issuance (30-year)</v>
      </c>
      <c r="AK31" s="40"/>
      <c r="AL31" s="59">
        <f t="shared" si="9"/>
        <v>13000000</v>
      </c>
      <c r="AM31" s="56"/>
      <c r="AN31" s="90">
        <f t="shared" si="10"/>
        <v>5.8454555555555551E-2</v>
      </c>
      <c r="AO31" s="52"/>
      <c r="AP31" s="90">
        <f t="shared" si="14"/>
        <v>5.8790000000000002E-2</v>
      </c>
      <c r="AQ31" s="52"/>
      <c r="AR31" s="56">
        <f>AH121</f>
        <v>4333.3333333333339</v>
      </c>
      <c r="AS31" s="56"/>
      <c r="AT31" s="56">
        <f t="shared" ref="AT31:AT34" si="78">ROUND(AP31*AL31,0)</f>
        <v>764270</v>
      </c>
      <c r="AU31" s="56"/>
      <c r="AV31" s="56"/>
      <c r="AW31" s="56"/>
      <c r="AX31" s="56">
        <f t="shared" si="12"/>
        <v>126569.44444444444</v>
      </c>
      <c r="AY31" s="56"/>
      <c r="AZ31" s="56"/>
      <c r="BA31" s="56"/>
      <c r="BB31" s="56">
        <f t="shared" ref="BB31:BB35" si="79">AL31-AV31-AX31</f>
        <v>12873430.555555556</v>
      </c>
      <c r="BD31" s="149"/>
      <c r="BF31" s="136"/>
      <c r="BH31" s="128"/>
      <c r="BI31" s="180"/>
      <c r="BJ31" s="101"/>
      <c r="BV31" s="132"/>
    </row>
    <row r="32" spans="1:75" s="133" customFormat="1" x14ac:dyDescent="0.25">
      <c r="A32" s="51">
        <f t="shared" si="0"/>
        <v>23</v>
      </c>
      <c r="B32" s="127" t="s">
        <v>192</v>
      </c>
      <c r="C32" s="90">
        <v>5.5995500000000004E-2</v>
      </c>
      <c r="D32" s="66">
        <v>46096</v>
      </c>
      <c r="E32" s="66">
        <v>49766</v>
      </c>
      <c r="F32" s="56">
        <v>0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56">
        <v>0</v>
      </c>
      <c r="T32" s="56">
        <v>0</v>
      </c>
      <c r="U32" s="56">
        <v>0</v>
      </c>
      <c r="V32" s="56">
        <v>0</v>
      </c>
      <c r="W32" s="56">
        <v>0</v>
      </c>
      <c r="X32" s="56">
        <v>9250000</v>
      </c>
      <c r="Y32" s="56">
        <f t="shared" si="69"/>
        <v>9250000</v>
      </c>
      <c r="Z32" s="56">
        <f t="shared" si="70"/>
        <v>9250000</v>
      </c>
      <c r="AA32" s="56">
        <f t="shared" si="71"/>
        <v>9250000</v>
      </c>
      <c r="AB32" s="56">
        <f t="shared" si="72"/>
        <v>9250000</v>
      </c>
      <c r="AC32" s="56">
        <f t="shared" si="73"/>
        <v>9250000</v>
      </c>
      <c r="AD32" s="56">
        <f t="shared" si="74"/>
        <v>9250000</v>
      </c>
      <c r="AE32" s="56">
        <f t="shared" si="75"/>
        <v>9250000</v>
      </c>
      <c r="AF32" s="56">
        <f t="shared" si="76"/>
        <v>9250000</v>
      </c>
      <c r="AG32" s="56">
        <f t="shared" si="77"/>
        <v>9250000</v>
      </c>
      <c r="AH32" s="59">
        <f t="shared" si="7"/>
        <v>7115384.615384615</v>
      </c>
      <c r="AI32" s="134"/>
      <c r="AJ32" s="45" t="str">
        <f t="shared" si="8"/>
        <v xml:space="preserve">    Proposed 2026 Issuance (10-year)</v>
      </c>
      <c r="AK32" s="40"/>
      <c r="AL32" s="59">
        <f t="shared" si="9"/>
        <v>7115384.615384615</v>
      </c>
      <c r="AM32" s="56"/>
      <c r="AN32" s="90">
        <f t="shared" si="10"/>
        <v>5.5995500000000004E-2</v>
      </c>
      <c r="AO32" s="52"/>
      <c r="AP32" s="90">
        <f t="shared" si="14"/>
        <v>5.7020000000000001E-2</v>
      </c>
      <c r="AQ32" s="52"/>
      <c r="AR32" s="56">
        <f>AH122</f>
        <v>7322.9166666666661</v>
      </c>
      <c r="AS32" s="56"/>
      <c r="AT32" s="56">
        <f t="shared" si="78"/>
        <v>405719</v>
      </c>
      <c r="AU32" s="56"/>
      <c r="AV32" s="56"/>
      <c r="AW32" s="56"/>
      <c r="AX32" s="56">
        <f t="shared" si="12"/>
        <v>88645.833333333343</v>
      </c>
      <c r="AY32" s="56"/>
      <c r="AZ32" s="56"/>
      <c r="BA32" s="56"/>
      <c r="BB32" s="56">
        <f t="shared" si="79"/>
        <v>7026738.782051282</v>
      </c>
      <c r="BF32" s="136"/>
      <c r="BH32" s="128"/>
      <c r="BI32" s="180"/>
      <c r="BJ32" s="101"/>
      <c r="BV32" s="132"/>
    </row>
    <row r="33" spans="1:76" s="133" customFormat="1" x14ac:dyDescent="0.25">
      <c r="A33" s="51">
        <f t="shared" si="0"/>
        <v>24</v>
      </c>
      <c r="B33" s="127" t="s">
        <v>193</v>
      </c>
      <c r="C33" s="90">
        <v>5.7989555555555551E-2</v>
      </c>
      <c r="D33" s="66">
        <v>46096</v>
      </c>
      <c r="E33" s="66">
        <v>57071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56">
        <v>0</v>
      </c>
      <c r="T33" s="56">
        <v>0</v>
      </c>
      <c r="U33" s="56">
        <v>0</v>
      </c>
      <c r="V33" s="56">
        <v>0</v>
      </c>
      <c r="W33" s="56">
        <v>0</v>
      </c>
      <c r="X33" s="56">
        <f>X32</f>
        <v>9250000</v>
      </c>
      <c r="Y33" s="56">
        <f t="shared" si="69"/>
        <v>9250000</v>
      </c>
      <c r="Z33" s="56">
        <f t="shared" si="70"/>
        <v>9250000</v>
      </c>
      <c r="AA33" s="56">
        <f t="shared" si="71"/>
        <v>9250000</v>
      </c>
      <c r="AB33" s="56">
        <f t="shared" si="72"/>
        <v>9250000</v>
      </c>
      <c r="AC33" s="56">
        <f t="shared" si="73"/>
        <v>9250000</v>
      </c>
      <c r="AD33" s="56">
        <f t="shared" si="74"/>
        <v>9250000</v>
      </c>
      <c r="AE33" s="56">
        <f t="shared" si="75"/>
        <v>9250000</v>
      </c>
      <c r="AF33" s="56">
        <f t="shared" si="76"/>
        <v>9250000</v>
      </c>
      <c r="AG33" s="56">
        <f t="shared" si="77"/>
        <v>9250000</v>
      </c>
      <c r="AH33" s="59">
        <f t="shared" si="7"/>
        <v>7115384.615384615</v>
      </c>
      <c r="AI33" s="134"/>
      <c r="AJ33" s="45" t="str">
        <f t="shared" si="8"/>
        <v xml:space="preserve">    Proposed 2026 Issuance (30-year)</v>
      </c>
      <c r="AK33" s="40"/>
      <c r="AL33" s="59">
        <f t="shared" si="9"/>
        <v>7115384.615384615</v>
      </c>
      <c r="AM33" s="56"/>
      <c r="AN33" s="90">
        <f t="shared" si="10"/>
        <v>5.7989555555555551E-2</v>
      </c>
      <c r="AO33" s="52"/>
      <c r="AP33" s="90">
        <f t="shared" si="14"/>
        <v>5.833E-2</v>
      </c>
      <c r="AQ33" s="52"/>
      <c r="AR33" s="56">
        <f>AH123</f>
        <v>2440.9722222222217</v>
      </c>
      <c r="AS33" s="56"/>
      <c r="AT33" s="56">
        <f t="shared" si="78"/>
        <v>415040</v>
      </c>
      <c r="AU33" s="56"/>
      <c r="AV33" s="56"/>
      <c r="AW33" s="56"/>
      <c r="AX33" s="56">
        <f t="shared" si="12"/>
        <v>91215.27777777781</v>
      </c>
      <c r="AY33" s="56"/>
      <c r="AZ33" s="56"/>
      <c r="BA33" s="56"/>
      <c r="BB33" s="56">
        <f t="shared" si="79"/>
        <v>7024169.337606837</v>
      </c>
      <c r="BF33" s="136"/>
      <c r="BH33" s="128"/>
      <c r="BI33" s="180"/>
      <c r="BJ33" s="101"/>
      <c r="BV33" s="132"/>
    </row>
    <row r="34" spans="1:76" s="133" customFormat="1" x14ac:dyDescent="0.25">
      <c r="A34" s="51">
        <f t="shared" si="0"/>
        <v>25</v>
      </c>
      <c r="B34" s="127" t="s">
        <v>192</v>
      </c>
      <c r="C34" s="90">
        <v>5.5995500000000004E-2</v>
      </c>
      <c r="D34" s="66">
        <v>46280</v>
      </c>
      <c r="E34" s="66">
        <v>49949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56">
        <v>0</v>
      </c>
      <c r="T34" s="56">
        <v>0</v>
      </c>
      <c r="U34" s="56">
        <v>0</v>
      </c>
      <c r="V34" s="56">
        <v>0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0</v>
      </c>
      <c r="AD34" s="56">
        <v>9250000</v>
      </c>
      <c r="AE34" s="56">
        <f t="shared" si="75"/>
        <v>9250000</v>
      </c>
      <c r="AF34" s="56">
        <f t="shared" si="76"/>
        <v>9250000</v>
      </c>
      <c r="AG34" s="56">
        <f t="shared" si="77"/>
        <v>9250000</v>
      </c>
      <c r="AH34" s="59">
        <f t="shared" si="7"/>
        <v>2846153.846153846</v>
      </c>
      <c r="AI34" s="134"/>
      <c r="AJ34" s="45" t="str">
        <f t="shared" si="8"/>
        <v xml:space="preserve">    Proposed 2026 Issuance (10-year)</v>
      </c>
      <c r="AK34" s="40"/>
      <c r="AL34" s="59">
        <f t="shared" si="9"/>
        <v>2846153.846153846</v>
      </c>
      <c r="AM34" s="56"/>
      <c r="AN34" s="90">
        <f t="shared" si="10"/>
        <v>5.5995500000000004E-2</v>
      </c>
      <c r="AO34" s="52"/>
      <c r="AP34" s="90">
        <f t="shared" si="14"/>
        <v>5.6939999999999998E-2</v>
      </c>
      <c r="AQ34" s="52"/>
      <c r="AR34" s="56">
        <f>AH124</f>
        <v>2697.916666666667</v>
      </c>
      <c r="AS34" s="56"/>
      <c r="AT34" s="56">
        <f t="shared" si="78"/>
        <v>162060</v>
      </c>
      <c r="AU34" s="56"/>
      <c r="AV34" s="56"/>
      <c r="AW34" s="56"/>
      <c r="AX34" s="56">
        <f t="shared" si="12"/>
        <v>90958.333333333343</v>
      </c>
      <c r="AY34" s="56"/>
      <c r="AZ34" s="56"/>
      <c r="BA34" s="56"/>
      <c r="BB34" s="56">
        <f t="shared" si="79"/>
        <v>2755195.5128205125</v>
      </c>
      <c r="BF34" s="136"/>
      <c r="BH34" s="128"/>
      <c r="BI34" s="180"/>
      <c r="BJ34" s="101"/>
      <c r="BV34" s="132"/>
    </row>
    <row r="35" spans="1:76" s="133" customFormat="1" x14ac:dyDescent="0.25">
      <c r="A35" s="51">
        <f t="shared" si="0"/>
        <v>26</v>
      </c>
      <c r="B35" s="127" t="s">
        <v>193</v>
      </c>
      <c r="C35" s="90">
        <v>5.7989555555555551E-2</v>
      </c>
      <c r="D35" s="66">
        <v>46280</v>
      </c>
      <c r="E35" s="66">
        <v>57254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6">
        <v>0</v>
      </c>
      <c r="T35" s="56">
        <v>0</v>
      </c>
      <c r="U35" s="56">
        <v>0</v>
      </c>
      <c r="V35" s="56">
        <v>0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0</v>
      </c>
      <c r="AD35" s="56">
        <f>AD34</f>
        <v>9250000</v>
      </c>
      <c r="AE35" s="56">
        <f t="shared" si="75"/>
        <v>9250000</v>
      </c>
      <c r="AF35" s="56">
        <f t="shared" si="76"/>
        <v>9250000</v>
      </c>
      <c r="AG35" s="56">
        <f t="shared" si="77"/>
        <v>9250000</v>
      </c>
      <c r="AH35" s="59">
        <f t="shared" si="7"/>
        <v>2846153.846153846</v>
      </c>
      <c r="AI35" s="134"/>
      <c r="AJ35" s="45" t="str">
        <f t="shared" si="8"/>
        <v xml:space="preserve">    Proposed 2026 Issuance (30-year)</v>
      </c>
      <c r="AK35" s="40"/>
      <c r="AL35" s="59">
        <f t="shared" si="9"/>
        <v>2846153.846153846</v>
      </c>
      <c r="AM35" s="56"/>
      <c r="AN35" s="90">
        <f t="shared" si="10"/>
        <v>5.7989555555555551E-2</v>
      </c>
      <c r="AO35" s="52"/>
      <c r="AP35" s="90">
        <f t="shared" si="14"/>
        <v>5.8310000000000001E-2</v>
      </c>
      <c r="AQ35" s="52"/>
      <c r="AR35" s="56">
        <f>AH125</f>
        <v>899.30555555555554</v>
      </c>
      <c r="AS35" s="56"/>
      <c r="AT35" s="56">
        <f>ROUND(AP35*AL35,0)</f>
        <v>165959</v>
      </c>
      <c r="AU35" s="56"/>
      <c r="AV35" s="56"/>
      <c r="AW35" s="56"/>
      <c r="AX35" s="56">
        <f t="shared" si="12"/>
        <v>91986.111111111124</v>
      </c>
      <c r="AY35" s="56"/>
      <c r="AZ35" s="56"/>
      <c r="BA35" s="56"/>
      <c r="BB35" s="56">
        <f t="shared" si="79"/>
        <v>2754167.735042735</v>
      </c>
      <c r="BF35" s="136"/>
      <c r="BH35" s="128"/>
      <c r="BI35" s="180"/>
      <c r="BJ35" s="101"/>
      <c r="BV35" s="132"/>
    </row>
    <row r="36" spans="1:76" s="133" customFormat="1" x14ac:dyDescent="0.25">
      <c r="A36" s="51">
        <f t="shared" si="0"/>
        <v>27</v>
      </c>
      <c r="B36" s="40"/>
      <c r="C36" s="90"/>
      <c r="D36" s="66"/>
      <c r="E36" s="6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9"/>
      <c r="AI36" s="51"/>
      <c r="AJ36" s="40"/>
      <c r="AK36" s="40"/>
      <c r="AL36" s="56"/>
      <c r="AM36" s="56"/>
      <c r="AN36" s="52"/>
      <c r="AO36" s="52"/>
      <c r="AP36" s="90"/>
      <c r="AQ36" s="52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40"/>
      <c r="BD36" s="40"/>
      <c r="BE36" s="40"/>
      <c r="BF36" s="59"/>
      <c r="BG36" s="40"/>
      <c r="BH36" s="128"/>
      <c r="BI36" s="55"/>
      <c r="BJ36" s="101"/>
      <c r="BK36" s="40"/>
      <c r="BL36" s="40"/>
      <c r="BM36" s="40"/>
      <c r="BN36" s="40"/>
      <c r="BO36" s="40"/>
      <c r="BP36" s="40"/>
      <c r="BQ36" s="40"/>
      <c r="BR36" s="40"/>
      <c r="BS36" s="40"/>
      <c r="BV36" s="132"/>
    </row>
    <row r="37" spans="1:76" x14ac:dyDescent="0.25">
      <c r="A37" s="51">
        <f t="shared" si="0"/>
        <v>28</v>
      </c>
      <c r="C37" s="90"/>
      <c r="D37" s="66"/>
      <c r="E37" s="6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9"/>
      <c r="AI37" s="51"/>
      <c r="AJ37" s="63" t="s">
        <v>143</v>
      </c>
      <c r="AL37" s="56">
        <v>0</v>
      </c>
      <c r="AM37" s="56"/>
      <c r="AN37" s="52">
        <v>0</v>
      </c>
      <c r="AO37" s="52"/>
      <c r="AP37" s="90">
        <v>0</v>
      </c>
      <c r="AQ37" s="52"/>
      <c r="AR37" s="56">
        <f>AH127</f>
        <v>45636</v>
      </c>
      <c r="AS37" s="56"/>
      <c r="AT37" s="56">
        <f t="shared" si="15"/>
        <v>0</v>
      </c>
      <c r="AU37" s="56"/>
      <c r="AV37" s="56">
        <v>0</v>
      </c>
      <c r="AW37" s="56"/>
      <c r="AX37" s="56">
        <f>AH81</f>
        <v>590838.73999999941</v>
      </c>
      <c r="AY37" s="56"/>
      <c r="AZ37" s="56"/>
      <c r="BA37" s="56"/>
      <c r="BB37" s="56">
        <f t="shared" si="13"/>
        <v>-590838.73999999941</v>
      </c>
      <c r="BF37" s="59"/>
      <c r="BH37" s="128"/>
      <c r="BI37" s="55"/>
      <c r="BJ37" s="101"/>
      <c r="BV37" s="45"/>
    </row>
    <row r="38" spans="1:76" x14ac:dyDescent="0.25">
      <c r="A38" s="51">
        <f t="shared" si="0"/>
        <v>29</v>
      </c>
      <c r="C38" s="90"/>
      <c r="D38" s="66"/>
      <c r="E38" s="6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1"/>
      <c r="AL38" s="56"/>
      <c r="AM38" s="56"/>
      <c r="AN38" s="52"/>
      <c r="AO38" s="52"/>
      <c r="AP38" s="52"/>
      <c r="AQ38" s="52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D38" s="45"/>
      <c r="BF38" s="59"/>
      <c r="BG38" s="59"/>
      <c r="BH38" s="128"/>
      <c r="BI38" s="55"/>
      <c r="BJ38" s="101"/>
      <c r="BL38" s="59"/>
      <c r="BM38" s="59"/>
      <c r="BN38" s="59"/>
      <c r="BO38" s="59"/>
      <c r="BP38" s="59"/>
      <c r="BQ38" s="59"/>
      <c r="BR38" s="59"/>
      <c r="BV38" s="45"/>
    </row>
    <row r="39" spans="1:76" x14ac:dyDescent="0.25">
      <c r="A39" s="51">
        <f t="shared" si="0"/>
        <v>30</v>
      </c>
      <c r="D39" s="66"/>
      <c r="E39" s="6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1"/>
      <c r="AL39" s="56"/>
      <c r="AM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H39" s="128"/>
      <c r="BJ39" s="101"/>
      <c r="BU39" s="45"/>
    </row>
    <row r="40" spans="1:76" ht="15.75" thickBot="1" x14ac:dyDescent="0.3">
      <c r="A40" s="51">
        <f t="shared" si="0"/>
        <v>31</v>
      </c>
      <c r="B40" s="45" t="s">
        <v>194</v>
      </c>
      <c r="D40" s="66"/>
      <c r="E40" s="66"/>
      <c r="F40" s="94">
        <f t="shared" ref="F40:AH40" si="80">SUM(F13:F39)</f>
        <v>284749000</v>
      </c>
      <c r="G40" s="94">
        <f t="shared" si="80"/>
        <v>284749000</v>
      </c>
      <c r="H40" s="94">
        <f t="shared" si="80"/>
        <v>284749000</v>
      </c>
      <c r="I40" s="94">
        <f t="shared" si="80"/>
        <v>284749000</v>
      </c>
      <c r="J40" s="94">
        <f t="shared" si="80"/>
        <v>284749000</v>
      </c>
      <c r="K40" s="94">
        <f t="shared" si="80"/>
        <v>284749000</v>
      </c>
      <c r="L40" s="94">
        <f t="shared" si="80"/>
        <v>294749000</v>
      </c>
      <c r="M40" s="94">
        <f t="shared" si="80"/>
        <v>294749000</v>
      </c>
      <c r="N40" s="94">
        <f t="shared" si="80"/>
        <v>294749000</v>
      </c>
      <c r="O40" s="94">
        <f t="shared" si="80"/>
        <v>294749000</v>
      </c>
      <c r="P40" s="94">
        <f t="shared" si="80"/>
        <v>294749000</v>
      </c>
      <c r="Q40" s="94">
        <f t="shared" si="80"/>
        <v>294749000</v>
      </c>
      <c r="R40" s="94">
        <f t="shared" si="80"/>
        <v>307749000</v>
      </c>
      <c r="S40" s="94">
        <f t="shared" si="80"/>
        <v>307749000</v>
      </c>
      <c r="T40" s="94">
        <f t="shared" si="80"/>
        <v>307749000</v>
      </c>
      <c r="U40" s="94">
        <f t="shared" si="80"/>
        <v>307749000</v>
      </c>
      <c r="V40" s="94">
        <f t="shared" si="80"/>
        <v>307749000</v>
      </c>
      <c r="W40" s="94">
        <f t="shared" si="80"/>
        <v>307749000</v>
      </c>
      <c r="X40" s="94">
        <f t="shared" si="80"/>
        <v>326249000</v>
      </c>
      <c r="Y40" s="94">
        <f t="shared" si="80"/>
        <v>326249000</v>
      </c>
      <c r="Z40" s="94">
        <f t="shared" si="80"/>
        <v>326249000</v>
      </c>
      <c r="AA40" s="94">
        <f t="shared" si="80"/>
        <v>307249000</v>
      </c>
      <c r="AB40" s="94">
        <f t="shared" si="80"/>
        <v>307249000</v>
      </c>
      <c r="AC40" s="94">
        <f t="shared" si="80"/>
        <v>307249000</v>
      </c>
      <c r="AD40" s="201">
        <f t="shared" si="80"/>
        <v>325749000</v>
      </c>
      <c r="AE40" s="94">
        <f t="shared" si="80"/>
        <v>325749000</v>
      </c>
      <c r="AF40" s="94">
        <f t="shared" si="80"/>
        <v>325749000</v>
      </c>
      <c r="AG40" s="94">
        <f t="shared" si="80"/>
        <v>325749000</v>
      </c>
      <c r="AH40" s="201">
        <f t="shared" si="80"/>
        <v>317441307.69230777</v>
      </c>
      <c r="AI40" s="51"/>
      <c r="AJ40" s="45"/>
      <c r="AL40" s="94">
        <f>SUM(AL12:AL38)</f>
        <v>317441307.69230777</v>
      </c>
      <c r="AM40" s="59"/>
      <c r="AR40" s="94">
        <f>SUM(AR12:AR38)</f>
        <v>339114.75698542851</v>
      </c>
      <c r="AS40" s="59"/>
      <c r="AT40" s="94">
        <f>SUM(AT12:AT38)</f>
        <v>14779705</v>
      </c>
      <c r="AU40" s="59"/>
      <c r="AV40" s="94">
        <f>SUM(AV12:AV38)</f>
        <v>337848.38895984658</v>
      </c>
      <c r="AW40" s="59"/>
      <c r="AX40" s="94">
        <f>SUM(AX12:AX38)</f>
        <v>2382086.4884143188</v>
      </c>
      <c r="AY40" s="59"/>
      <c r="AZ40" s="94">
        <f>SUM(AZ12:AZ38)</f>
        <v>31171.4228256967</v>
      </c>
      <c r="BA40" s="59"/>
      <c r="BB40" s="94">
        <f>SUM(BB12:BB38)</f>
        <v>314752544.23775923</v>
      </c>
      <c r="BH40" s="128"/>
      <c r="BJ40" s="59"/>
      <c r="BL40" s="59"/>
      <c r="BU40" s="45"/>
      <c r="BW40" s="51"/>
      <c r="BX40" s="51"/>
    </row>
    <row r="41" spans="1:76" ht="15.75" thickTop="1" x14ac:dyDescent="0.25">
      <c r="A41" s="51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81"/>
      <c r="AJ41" s="182"/>
      <c r="AL41" s="45"/>
      <c r="AM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L41" s="187"/>
      <c r="BU41" s="45"/>
    </row>
    <row r="42" spans="1:76" x14ac:dyDescent="0.25">
      <c r="A42" s="51"/>
      <c r="F42" s="130"/>
      <c r="G42" s="129"/>
      <c r="H42" s="129"/>
      <c r="I42" s="130"/>
      <c r="J42" s="130"/>
      <c r="K42" s="129"/>
      <c r="L42" s="129"/>
      <c r="P42" s="45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59"/>
      <c r="AI42" s="51"/>
      <c r="AJ42" s="117"/>
      <c r="AL42" s="136"/>
      <c r="AM42" s="133"/>
      <c r="AN42" s="133"/>
      <c r="AO42" s="133"/>
      <c r="AP42" s="133"/>
      <c r="AQ42" s="133"/>
      <c r="AR42" s="136"/>
      <c r="AS42" s="133"/>
      <c r="AT42" s="136"/>
      <c r="AU42" s="133"/>
      <c r="AV42" s="136"/>
      <c r="AW42" s="133"/>
      <c r="AX42" s="136"/>
      <c r="AY42" s="133"/>
      <c r="AZ42" s="136"/>
      <c r="BB42" s="136"/>
      <c r="BL42" s="186"/>
      <c r="BU42" s="45"/>
    </row>
    <row r="43" spans="1:76" x14ac:dyDescent="0.25">
      <c r="A43" s="45"/>
      <c r="B43" s="45"/>
      <c r="C43" s="51"/>
      <c r="D43" s="51"/>
      <c r="E43" s="51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51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U43" s="45"/>
    </row>
    <row r="44" spans="1:76" x14ac:dyDescent="0.25">
      <c r="A44" s="71" t="s">
        <v>159</v>
      </c>
      <c r="B44" s="45"/>
      <c r="C44" s="51"/>
      <c r="D44" s="51"/>
      <c r="E44" s="51"/>
      <c r="F44" s="45"/>
      <c r="G44" s="45"/>
      <c r="H44" s="45"/>
      <c r="I44" s="45"/>
      <c r="J44" s="45"/>
      <c r="K44" s="45"/>
      <c r="L44" s="45"/>
      <c r="M44" s="45"/>
      <c r="N44" s="45"/>
      <c r="O44" s="72" t="str">
        <f>$O$1</f>
        <v>W/P - 7-4</v>
      </c>
      <c r="P44" s="45"/>
      <c r="Q44" s="45"/>
      <c r="R44" s="45"/>
      <c r="S44" s="45"/>
      <c r="T44" s="45"/>
      <c r="V44" s="45"/>
      <c r="W44" s="45"/>
      <c r="X44" s="45"/>
      <c r="Y44" s="45"/>
      <c r="Z44" s="45"/>
      <c r="AA44" s="72" t="str">
        <f>$O$44</f>
        <v>W/P - 7-4</v>
      </c>
      <c r="AB44" s="45"/>
      <c r="AC44" s="45"/>
      <c r="AD44" s="45"/>
      <c r="AE44" s="45"/>
      <c r="AF44" s="45"/>
      <c r="AG44" s="45"/>
      <c r="AH44" s="72" t="str">
        <f>$O$44</f>
        <v>W/P - 7-4</v>
      </c>
      <c r="AI44" s="51"/>
      <c r="AJ44" s="68" t="s">
        <v>146</v>
      </c>
      <c r="AK44" s="45"/>
      <c r="AL44" s="45"/>
      <c r="AM44" s="45"/>
      <c r="AN44" s="78">
        <f>AT40/BB40</f>
        <v>4.6956586278888462E-2</v>
      </c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S44" s="45"/>
    </row>
    <row r="45" spans="1:76" x14ac:dyDescent="0.25">
      <c r="A45" s="71" t="s">
        <v>160</v>
      </c>
      <c r="B45" s="45"/>
      <c r="C45" s="51"/>
      <c r="D45" s="51"/>
      <c r="E45" s="51"/>
      <c r="F45" s="45"/>
      <c r="G45" s="45"/>
      <c r="H45" s="45"/>
      <c r="I45" s="45"/>
      <c r="J45" s="45"/>
      <c r="K45" s="45"/>
      <c r="L45" s="45"/>
      <c r="M45" s="45"/>
      <c r="N45" s="45"/>
      <c r="O45" s="72" t="str">
        <f ca="1">RIGHT(CELL("filename",$A$4),LEN(CELL("filename",$A$4))-SEARCH("\Capital",CELL("filename",$A$4),1))</f>
        <v>Capital Structure\[KAWC 2025 Rate Case - Capital Structure.xlsx]Sch J WPs</v>
      </c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72" t="str">
        <f ca="1">RIGHT(CELL("filename",$A$4),LEN(CELL("filename",$A$4))-SEARCH("\Capital",CELL("filename",$A$4),1))</f>
        <v>Capital Structure\[KAWC 2025 Rate Case - Capital Structure.xlsx]Sch J WPs</v>
      </c>
      <c r="AB45" s="45"/>
      <c r="AC45" s="45"/>
      <c r="AD45" s="45"/>
      <c r="AE45" s="45"/>
      <c r="AF45" s="45"/>
      <c r="AG45" s="45"/>
      <c r="AH45" s="72" t="str">
        <f ca="1">RIGHT(CELL("filename",$A$4),LEN(CELL("filename",$A$4))-SEARCH("\Capital",CELL("filename",$A$4),1))</f>
        <v>Capital Structure\[KAWC 2025 Rate Case - Capital Structure.xlsx]Sch J WPs</v>
      </c>
      <c r="AI45" s="51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S45" s="45"/>
    </row>
    <row r="46" spans="1:76" x14ac:dyDescent="0.25">
      <c r="A46" s="71"/>
      <c r="B46" s="45"/>
      <c r="C46" s="51"/>
      <c r="D46" s="51"/>
      <c r="E46" s="51"/>
      <c r="F46" s="45"/>
      <c r="G46" s="45"/>
      <c r="H46" s="45"/>
      <c r="I46" s="45"/>
      <c r="J46" s="45"/>
      <c r="K46" s="45"/>
      <c r="L46" s="45"/>
      <c r="M46" s="45"/>
      <c r="N46" s="45"/>
      <c r="O46" s="72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51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S46" s="45"/>
    </row>
    <row r="47" spans="1:76" x14ac:dyDescent="0.25">
      <c r="A47" s="60" t="s">
        <v>161</v>
      </c>
      <c r="P47" s="45"/>
      <c r="AI47" s="51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</row>
    <row r="48" spans="1:76" x14ac:dyDescent="0.25">
      <c r="A48" s="60" t="s">
        <v>195</v>
      </c>
      <c r="P48" s="45"/>
      <c r="AI48" s="51"/>
      <c r="BS48" s="45"/>
    </row>
    <row r="49" spans="1:72" x14ac:dyDescent="0.25">
      <c r="C49" s="93"/>
      <c r="D49" s="93"/>
      <c r="E49" s="93"/>
      <c r="P49" s="45"/>
      <c r="AI49" s="51"/>
      <c r="BS49" s="45"/>
    </row>
    <row r="50" spans="1:72" x14ac:dyDescent="0.25">
      <c r="A50" s="82"/>
      <c r="B50" s="82" t="s">
        <v>124</v>
      </c>
      <c r="C50" s="82"/>
      <c r="D50" s="82"/>
      <c r="E50" s="82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51"/>
      <c r="BS50" s="45"/>
      <c r="BT50" s="40">
        <v>2</v>
      </c>
    </row>
    <row r="51" spans="1:72" x14ac:dyDescent="0.25">
      <c r="A51" s="51" t="s">
        <v>86</v>
      </c>
      <c r="B51" s="51" t="s">
        <v>165</v>
      </c>
      <c r="C51" s="51" t="s">
        <v>115</v>
      </c>
      <c r="D51" s="51"/>
      <c r="E51" s="51"/>
      <c r="F51" s="51" t="s">
        <v>166</v>
      </c>
      <c r="G51" s="51" t="s">
        <v>166</v>
      </c>
      <c r="H51" s="51" t="s">
        <v>166</v>
      </c>
      <c r="I51" s="51" t="s">
        <v>166</v>
      </c>
      <c r="J51" s="51" t="s">
        <v>166</v>
      </c>
      <c r="K51" s="51" t="s">
        <v>166</v>
      </c>
      <c r="L51" s="51" t="s">
        <v>166</v>
      </c>
      <c r="M51" s="51" t="s">
        <v>166</v>
      </c>
      <c r="N51" s="51" t="s">
        <v>166</v>
      </c>
      <c r="O51" s="51" t="s">
        <v>166</v>
      </c>
      <c r="P51" s="51" t="s">
        <v>166</v>
      </c>
      <c r="Q51" s="51" t="s">
        <v>166</v>
      </c>
      <c r="R51" s="51" t="s">
        <v>166</v>
      </c>
      <c r="S51" s="51" t="s">
        <v>166</v>
      </c>
      <c r="T51" s="51" t="s">
        <v>166</v>
      </c>
      <c r="U51" s="51" t="s">
        <v>166</v>
      </c>
      <c r="V51" s="51" t="s">
        <v>166</v>
      </c>
      <c r="W51" s="51" t="s">
        <v>166</v>
      </c>
      <c r="X51" s="51" t="s">
        <v>166</v>
      </c>
      <c r="Y51" s="51" t="s">
        <v>166</v>
      </c>
      <c r="Z51" s="51" t="s">
        <v>166</v>
      </c>
      <c r="AA51" s="51" t="s">
        <v>166</v>
      </c>
      <c r="AB51" s="51" t="s">
        <v>166</v>
      </c>
      <c r="AC51" s="51" t="s">
        <v>166</v>
      </c>
      <c r="AD51" s="51" t="s">
        <v>166</v>
      </c>
      <c r="AE51" s="51" t="s">
        <v>166</v>
      </c>
      <c r="AF51" s="51" t="s">
        <v>166</v>
      </c>
      <c r="AG51" s="51" t="s">
        <v>166</v>
      </c>
      <c r="AH51" s="51" t="s">
        <v>85</v>
      </c>
      <c r="AI51" s="51"/>
      <c r="BS51" s="45"/>
    </row>
    <row r="52" spans="1:72" x14ac:dyDescent="0.25">
      <c r="A52" s="85" t="s">
        <v>91</v>
      </c>
      <c r="B52" s="85" t="s">
        <v>118</v>
      </c>
      <c r="C52" s="85" t="s">
        <v>118</v>
      </c>
      <c r="D52" s="85" t="s">
        <v>168</v>
      </c>
      <c r="E52" s="85" t="s">
        <v>169</v>
      </c>
      <c r="F52" s="86">
        <f>F$9</f>
        <v>45565</v>
      </c>
      <c r="G52" s="86">
        <f t="shared" ref="G52:AG52" si="81">G$9</f>
        <v>45596</v>
      </c>
      <c r="H52" s="86">
        <f t="shared" si="81"/>
        <v>45626</v>
      </c>
      <c r="I52" s="86">
        <f t="shared" si="81"/>
        <v>45657</v>
      </c>
      <c r="J52" s="86">
        <f t="shared" si="81"/>
        <v>45688</v>
      </c>
      <c r="K52" s="86">
        <f t="shared" si="81"/>
        <v>45716</v>
      </c>
      <c r="L52" s="86">
        <f t="shared" si="81"/>
        <v>45747</v>
      </c>
      <c r="M52" s="86">
        <f t="shared" si="81"/>
        <v>45777</v>
      </c>
      <c r="N52" s="86">
        <f t="shared" si="81"/>
        <v>45808</v>
      </c>
      <c r="O52" s="86">
        <f t="shared" si="81"/>
        <v>45838</v>
      </c>
      <c r="P52" s="86">
        <f t="shared" si="81"/>
        <v>45869</v>
      </c>
      <c r="Q52" s="86">
        <f t="shared" si="81"/>
        <v>45900</v>
      </c>
      <c r="R52" s="86">
        <f t="shared" si="81"/>
        <v>45930</v>
      </c>
      <c r="S52" s="86">
        <f t="shared" si="81"/>
        <v>45961</v>
      </c>
      <c r="T52" s="86">
        <f t="shared" si="81"/>
        <v>45991</v>
      </c>
      <c r="U52" s="86">
        <f t="shared" si="81"/>
        <v>46022</v>
      </c>
      <c r="V52" s="86">
        <f t="shared" si="81"/>
        <v>46053</v>
      </c>
      <c r="W52" s="86">
        <f t="shared" si="81"/>
        <v>46081</v>
      </c>
      <c r="X52" s="86">
        <f t="shared" si="81"/>
        <v>46112</v>
      </c>
      <c r="Y52" s="86">
        <f t="shared" si="81"/>
        <v>46142</v>
      </c>
      <c r="Z52" s="86">
        <f t="shared" si="81"/>
        <v>46173</v>
      </c>
      <c r="AA52" s="86">
        <f t="shared" si="81"/>
        <v>46203</v>
      </c>
      <c r="AB52" s="86">
        <f t="shared" si="81"/>
        <v>46234</v>
      </c>
      <c r="AC52" s="86">
        <f t="shared" si="81"/>
        <v>46265</v>
      </c>
      <c r="AD52" s="86">
        <f t="shared" si="81"/>
        <v>46295</v>
      </c>
      <c r="AE52" s="86">
        <f t="shared" si="81"/>
        <v>46326</v>
      </c>
      <c r="AF52" s="86">
        <f t="shared" si="81"/>
        <v>46356</v>
      </c>
      <c r="AG52" s="86">
        <f t="shared" si="81"/>
        <v>46387</v>
      </c>
      <c r="AH52" s="87" t="s">
        <v>90</v>
      </c>
      <c r="AI52" s="51"/>
      <c r="BS52" s="45"/>
    </row>
    <row r="53" spans="1:72" x14ac:dyDescent="0.25">
      <c r="A53" s="51">
        <v>1</v>
      </c>
      <c r="AI53" s="51"/>
      <c r="BS53" s="45"/>
    </row>
    <row r="54" spans="1:72" x14ac:dyDescent="0.25">
      <c r="A54" s="51">
        <f>A53+1</f>
        <v>2</v>
      </c>
      <c r="AI54" s="51"/>
    </row>
    <row r="55" spans="1:72" x14ac:dyDescent="0.25">
      <c r="A55" s="51">
        <f t="shared" ref="A55:A85" si="82">A54+1</f>
        <v>3</v>
      </c>
      <c r="B55" s="63" t="s">
        <v>175</v>
      </c>
      <c r="AI55" s="51"/>
    </row>
    <row r="56" spans="1:72" x14ac:dyDescent="0.25">
      <c r="A56" s="51">
        <f t="shared" si="82"/>
        <v>4</v>
      </c>
      <c r="B56" s="91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1"/>
    </row>
    <row r="57" spans="1:72" x14ac:dyDescent="0.25">
      <c r="A57" s="51">
        <f t="shared" si="82"/>
        <v>5</v>
      </c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1"/>
    </row>
    <row r="58" spans="1:72" x14ac:dyDescent="0.25">
      <c r="A58" s="51">
        <f t="shared" si="82"/>
        <v>6</v>
      </c>
      <c r="B58" s="45" t="str">
        <f t="shared" ref="B58:E79" si="83">B14</f>
        <v xml:space="preserve">    Series 7.15%   GMB</v>
      </c>
      <c r="C58" s="90">
        <f t="shared" si="83"/>
        <v>7.1499999999999994E-2</v>
      </c>
      <c r="D58" s="66">
        <f t="shared" si="83"/>
        <v>35462</v>
      </c>
      <c r="E58" s="66">
        <f t="shared" si="83"/>
        <v>46419</v>
      </c>
      <c r="F58" s="56">
        <f t="shared" ref="F58:H62" si="84">G58+F104</f>
        <v>5675.6199999999963</v>
      </c>
      <c r="G58" s="56">
        <f t="shared" si="84"/>
        <v>5474.1199999999963</v>
      </c>
      <c r="H58" s="56">
        <f t="shared" si="84"/>
        <v>5272.6199999999963</v>
      </c>
      <c r="I58" s="56">
        <v>5071.1199999999963</v>
      </c>
      <c r="J58" s="56">
        <f t="shared" ref="J58:AE58" si="85">I58-J104</f>
        <v>4869.6199999999963</v>
      </c>
      <c r="K58" s="56">
        <f t="shared" si="85"/>
        <v>4668.1199999999963</v>
      </c>
      <c r="L58" s="56">
        <f t="shared" si="85"/>
        <v>4466.6199999999963</v>
      </c>
      <c r="M58" s="56">
        <f t="shared" si="85"/>
        <v>4265.1199999999963</v>
      </c>
      <c r="N58" s="56">
        <f t="shared" si="85"/>
        <v>4063.6199999999963</v>
      </c>
      <c r="O58" s="56">
        <f t="shared" si="85"/>
        <v>3862.1199999999963</v>
      </c>
      <c r="P58" s="56">
        <f t="shared" si="85"/>
        <v>3660.6199999999963</v>
      </c>
      <c r="Q58" s="56">
        <f t="shared" si="85"/>
        <v>3459.1199999999963</v>
      </c>
      <c r="R58" s="56">
        <f t="shared" si="85"/>
        <v>3257.6199999999963</v>
      </c>
      <c r="S58" s="56">
        <f t="shared" si="85"/>
        <v>3056.1199999999963</v>
      </c>
      <c r="T58" s="56">
        <f t="shared" si="85"/>
        <v>2854.6199999999963</v>
      </c>
      <c r="U58" s="56">
        <f t="shared" si="85"/>
        <v>2653.1199999999963</v>
      </c>
      <c r="V58" s="56">
        <f t="shared" si="85"/>
        <v>2451.6199999999963</v>
      </c>
      <c r="W58" s="56">
        <f t="shared" si="85"/>
        <v>2250.1199999999963</v>
      </c>
      <c r="X58" s="56">
        <f t="shared" si="85"/>
        <v>2048.6199999999963</v>
      </c>
      <c r="Y58" s="56">
        <f t="shared" si="85"/>
        <v>1847.1199999999963</v>
      </c>
      <c r="Z58" s="56">
        <f t="shared" si="85"/>
        <v>1645.6199999999963</v>
      </c>
      <c r="AA58" s="56">
        <f t="shared" si="85"/>
        <v>1444.1199999999963</v>
      </c>
      <c r="AB58" s="56">
        <f t="shared" si="85"/>
        <v>1242.6199999999963</v>
      </c>
      <c r="AC58" s="56">
        <f t="shared" si="85"/>
        <v>1041.1199999999963</v>
      </c>
      <c r="AD58" s="56">
        <f t="shared" si="85"/>
        <v>839.61999999999625</v>
      </c>
      <c r="AE58" s="56">
        <f t="shared" si="85"/>
        <v>638.11999999999625</v>
      </c>
      <c r="AF58" s="56">
        <f>AE58-AF104</f>
        <v>436.61999999999625</v>
      </c>
      <c r="AG58" s="56">
        <f>AF58-AG104</f>
        <v>235.11999999999625</v>
      </c>
      <c r="AH58" s="56">
        <f>AVERAGE(U58:AG58)</f>
        <v>1444.1199999999956</v>
      </c>
      <c r="AI58" s="51"/>
    </row>
    <row r="59" spans="1:72" x14ac:dyDescent="0.25">
      <c r="A59" s="51">
        <f t="shared" si="82"/>
        <v>7</v>
      </c>
      <c r="B59" s="45" t="str">
        <f t="shared" si="83"/>
        <v xml:space="preserve">    Series 6.99%   GMB</v>
      </c>
      <c r="C59" s="90">
        <f t="shared" si="83"/>
        <v>6.9900000000000004E-2</v>
      </c>
      <c r="D59" s="66">
        <f t="shared" si="83"/>
        <v>35947</v>
      </c>
      <c r="E59" s="66">
        <f t="shared" si="83"/>
        <v>46905</v>
      </c>
      <c r="F59" s="56">
        <f t="shared" si="84"/>
        <v>11963.000000000002</v>
      </c>
      <c r="G59" s="56">
        <f t="shared" si="84"/>
        <v>11692.150000000001</v>
      </c>
      <c r="H59" s="56">
        <f t="shared" si="84"/>
        <v>11421.300000000001</v>
      </c>
      <c r="I59" s="56">
        <v>11150.45</v>
      </c>
      <c r="J59" s="56">
        <f t="shared" ref="J59:AG59" si="86">I59-J105</f>
        <v>10879.6</v>
      </c>
      <c r="K59" s="56">
        <f t="shared" si="86"/>
        <v>10608.75</v>
      </c>
      <c r="L59" s="56">
        <f t="shared" si="86"/>
        <v>10337.9</v>
      </c>
      <c r="M59" s="56">
        <f t="shared" si="86"/>
        <v>10067.049999999999</v>
      </c>
      <c r="N59" s="56">
        <f t="shared" si="86"/>
        <v>9796.1999999999989</v>
      </c>
      <c r="O59" s="56">
        <f t="shared" si="86"/>
        <v>9525.3499999999985</v>
      </c>
      <c r="P59" s="56">
        <f t="shared" si="86"/>
        <v>9254.4999999999982</v>
      </c>
      <c r="Q59" s="56">
        <f t="shared" si="86"/>
        <v>8983.6499999999978</v>
      </c>
      <c r="R59" s="56">
        <f t="shared" si="86"/>
        <v>8712.7999999999975</v>
      </c>
      <c r="S59" s="56">
        <f t="shared" si="86"/>
        <v>8441.9499999999971</v>
      </c>
      <c r="T59" s="56">
        <f t="shared" si="86"/>
        <v>8171.0999999999967</v>
      </c>
      <c r="U59" s="56">
        <f t="shared" si="86"/>
        <v>7900.2499999999964</v>
      </c>
      <c r="V59" s="56">
        <f t="shared" si="86"/>
        <v>7629.399999999996</v>
      </c>
      <c r="W59" s="56">
        <f t="shared" si="86"/>
        <v>7358.5499999999956</v>
      </c>
      <c r="X59" s="56">
        <f t="shared" si="86"/>
        <v>7087.6999999999953</v>
      </c>
      <c r="Y59" s="56">
        <f t="shared" si="86"/>
        <v>6816.8499999999949</v>
      </c>
      <c r="Z59" s="56">
        <f t="shared" si="86"/>
        <v>6545.9999999999945</v>
      </c>
      <c r="AA59" s="56">
        <f t="shared" si="86"/>
        <v>6275.1499999999942</v>
      </c>
      <c r="AB59" s="56">
        <f t="shared" si="86"/>
        <v>6004.2999999999938</v>
      </c>
      <c r="AC59" s="56">
        <f t="shared" si="86"/>
        <v>5733.4499999999935</v>
      </c>
      <c r="AD59" s="56">
        <f t="shared" si="86"/>
        <v>5462.5999999999931</v>
      </c>
      <c r="AE59" s="56">
        <f t="shared" si="86"/>
        <v>5191.7499999999927</v>
      </c>
      <c r="AF59" s="56">
        <f t="shared" si="86"/>
        <v>4920.8999999999924</v>
      </c>
      <c r="AG59" s="56">
        <f t="shared" si="86"/>
        <v>4650.049999999992</v>
      </c>
      <c r="AH59" s="56">
        <f t="shared" ref="AH59:AH74" si="87">AVERAGE(U59:AG59)</f>
        <v>6275.1499999999942</v>
      </c>
      <c r="AI59" s="51"/>
    </row>
    <row r="60" spans="1:72" x14ac:dyDescent="0.25">
      <c r="A60" s="51">
        <f t="shared" si="82"/>
        <v>8</v>
      </c>
      <c r="B60" s="45" t="str">
        <f t="shared" si="83"/>
        <v xml:space="preserve">    Series 6.593%  Note</v>
      </c>
      <c r="C60" s="90">
        <f t="shared" si="83"/>
        <v>6.5930000000000002E-2</v>
      </c>
      <c r="D60" s="66">
        <f t="shared" si="83"/>
        <v>39377</v>
      </c>
      <c r="E60" s="66">
        <f t="shared" si="83"/>
        <v>50328</v>
      </c>
      <c r="F60" s="56">
        <f t="shared" si="84"/>
        <v>217574.23000000004</v>
      </c>
      <c r="G60" s="56">
        <f t="shared" si="84"/>
        <v>216192.80000000005</v>
      </c>
      <c r="H60" s="56">
        <f t="shared" si="84"/>
        <v>214811.37000000005</v>
      </c>
      <c r="I60" s="56">
        <v>213429.94000000006</v>
      </c>
      <c r="J60" s="56">
        <f t="shared" ref="J60:AG60" si="88">I60-J106</f>
        <v>212048.51000000007</v>
      </c>
      <c r="K60" s="56">
        <f t="shared" si="88"/>
        <v>210667.08000000007</v>
      </c>
      <c r="L60" s="56">
        <f t="shared" si="88"/>
        <v>209285.65000000008</v>
      </c>
      <c r="M60" s="56">
        <f t="shared" si="88"/>
        <v>207904.22000000009</v>
      </c>
      <c r="N60" s="56">
        <f t="shared" si="88"/>
        <v>206522.7900000001</v>
      </c>
      <c r="O60" s="56">
        <f t="shared" si="88"/>
        <v>205141.3600000001</v>
      </c>
      <c r="P60" s="56">
        <f t="shared" si="88"/>
        <v>203759.93000000011</v>
      </c>
      <c r="Q60" s="56">
        <f t="shared" si="88"/>
        <v>202378.50000000012</v>
      </c>
      <c r="R60" s="56">
        <f t="shared" si="88"/>
        <v>200997.07000000012</v>
      </c>
      <c r="S60" s="56">
        <f t="shared" si="88"/>
        <v>199615.64000000013</v>
      </c>
      <c r="T60" s="56">
        <f t="shared" si="88"/>
        <v>198234.21000000014</v>
      </c>
      <c r="U60" s="56">
        <f t="shared" si="88"/>
        <v>196852.78000000014</v>
      </c>
      <c r="V60" s="56">
        <f t="shared" si="88"/>
        <v>195471.35000000015</v>
      </c>
      <c r="W60" s="56">
        <f t="shared" si="88"/>
        <v>194089.92000000016</v>
      </c>
      <c r="X60" s="56">
        <f t="shared" si="88"/>
        <v>192708.49000000017</v>
      </c>
      <c r="Y60" s="56">
        <f t="shared" si="88"/>
        <v>191327.06000000017</v>
      </c>
      <c r="Z60" s="56">
        <f t="shared" si="88"/>
        <v>189945.63000000018</v>
      </c>
      <c r="AA60" s="56">
        <f t="shared" si="88"/>
        <v>188564.20000000019</v>
      </c>
      <c r="AB60" s="56">
        <f t="shared" si="88"/>
        <v>187182.77000000019</v>
      </c>
      <c r="AC60" s="56">
        <f t="shared" si="88"/>
        <v>185801.3400000002</v>
      </c>
      <c r="AD60" s="56">
        <f t="shared" si="88"/>
        <v>184419.91000000021</v>
      </c>
      <c r="AE60" s="56">
        <f t="shared" si="88"/>
        <v>183038.48000000021</v>
      </c>
      <c r="AF60" s="56">
        <f t="shared" si="88"/>
        <v>181657.05000000022</v>
      </c>
      <c r="AG60" s="56">
        <f t="shared" si="88"/>
        <v>180275.62000000023</v>
      </c>
      <c r="AH60" s="56">
        <f t="shared" si="87"/>
        <v>188564.20000000019</v>
      </c>
      <c r="AI60" s="51"/>
    </row>
    <row r="61" spans="1:72" x14ac:dyDescent="0.25">
      <c r="A61" s="51">
        <f t="shared" si="82"/>
        <v>9</v>
      </c>
      <c r="B61" s="45" t="str">
        <f t="shared" si="83"/>
        <v xml:space="preserve">    Series 2.45% Note</v>
      </c>
      <c r="C61" s="90">
        <f t="shared" si="83"/>
        <v>2.4500000000000001E-2</v>
      </c>
      <c r="D61" s="66">
        <f t="shared" si="83"/>
        <v>43783</v>
      </c>
      <c r="E61" s="66">
        <f t="shared" si="83"/>
        <v>47392</v>
      </c>
      <c r="F61" s="56">
        <f t="shared" si="84"/>
        <v>294717.34999999998</v>
      </c>
      <c r="G61" s="56">
        <f t="shared" si="84"/>
        <v>289813.57999999996</v>
      </c>
      <c r="H61" s="56">
        <f t="shared" si="84"/>
        <v>284909.80999999994</v>
      </c>
      <c r="I61" s="56">
        <v>280006.03999999992</v>
      </c>
      <c r="J61" s="56">
        <f t="shared" ref="J61:AG61" si="89">I61-J107</f>
        <v>275102.2699999999</v>
      </c>
      <c r="K61" s="56">
        <f t="shared" si="89"/>
        <v>270198.49999999988</v>
      </c>
      <c r="L61" s="56">
        <f t="shared" si="89"/>
        <v>265294.72999999986</v>
      </c>
      <c r="M61" s="56">
        <f t="shared" si="89"/>
        <v>260390.95999999988</v>
      </c>
      <c r="N61" s="56">
        <f t="shared" si="89"/>
        <v>255487.18999999989</v>
      </c>
      <c r="O61" s="56">
        <f t="shared" si="89"/>
        <v>250583.4199999999</v>
      </c>
      <c r="P61" s="56">
        <f t="shared" si="89"/>
        <v>245679.64999999991</v>
      </c>
      <c r="Q61" s="56">
        <f t="shared" si="89"/>
        <v>240775.87999999992</v>
      </c>
      <c r="R61" s="56">
        <f t="shared" si="89"/>
        <v>235872.10999999993</v>
      </c>
      <c r="S61" s="56">
        <f t="shared" si="89"/>
        <v>230968.33999999994</v>
      </c>
      <c r="T61" s="56">
        <f t="shared" si="89"/>
        <v>226064.56999999995</v>
      </c>
      <c r="U61" s="56">
        <f t="shared" si="89"/>
        <v>221160.79999999996</v>
      </c>
      <c r="V61" s="56">
        <f t="shared" si="89"/>
        <v>216257.02999999997</v>
      </c>
      <c r="W61" s="56">
        <f t="shared" si="89"/>
        <v>211353.25999999998</v>
      </c>
      <c r="X61" s="56">
        <f t="shared" si="89"/>
        <v>206449.49</v>
      </c>
      <c r="Y61" s="56">
        <f t="shared" si="89"/>
        <v>201545.72</v>
      </c>
      <c r="Z61" s="56">
        <f t="shared" si="89"/>
        <v>196641.95</v>
      </c>
      <c r="AA61" s="56">
        <f t="shared" si="89"/>
        <v>191738.18000000002</v>
      </c>
      <c r="AB61" s="56">
        <f t="shared" si="89"/>
        <v>186834.41000000003</v>
      </c>
      <c r="AC61" s="56">
        <f t="shared" si="89"/>
        <v>181930.64000000004</v>
      </c>
      <c r="AD61" s="56">
        <f t="shared" si="89"/>
        <v>177026.87000000005</v>
      </c>
      <c r="AE61" s="56">
        <f t="shared" si="89"/>
        <v>172123.10000000006</v>
      </c>
      <c r="AF61" s="56">
        <f t="shared" si="89"/>
        <v>167219.33000000007</v>
      </c>
      <c r="AG61" s="56">
        <f t="shared" si="89"/>
        <v>162315.56000000008</v>
      </c>
      <c r="AH61" s="56">
        <f t="shared" si="87"/>
        <v>191738.18000000002</v>
      </c>
      <c r="AI61" s="51"/>
    </row>
    <row r="62" spans="1:72" x14ac:dyDescent="0.25">
      <c r="A62" s="51">
        <f t="shared" si="82"/>
        <v>10</v>
      </c>
      <c r="B62" s="45" t="str">
        <f t="shared" si="83"/>
        <v xml:space="preserve">    Series 2.45% Note</v>
      </c>
      <c r="C62" s="90">
        <f t="shared" si="83"/>
        <v>2.4500000000000001E-2</v>
      </c>
      <c r="D62" s="66">
        <f t="shared" si="83"/>
        <v>43783</v>
      </c>
      <c r="E62" s="66">
        <f t="shared" si="83"/>
        <v>47392</v>
      </c>
      <c r="F62" s="56">
        <f t="shared" si="84"/>
        <v>182179.82000000018</v>
      </c>
      <c r="G62" s="56">
        <f t="shared" si="84"/>
        <v>179148.55000000019</v>
      </c>
      <c r="H62" s="56">
        <f t="shared" si="84"/>
        <v>176117.2800000002</v>
      </c>
      <c r="I62" s="56">
        <v>173086.01000000021</v>
      </c>
      <c r="J62" s="56">
        <f t="shared" ref="J62:AG62" si="90">I62-J108</f>
        <v>170054.74000000022</v>
      </c>
      <c r="K62" s="56">
        <f t="shared" si="90"/>
        <v>167023.47000000023</v>
      </c>
      <c r="L62" s="56">
        <f t="shared" si="90"/>
        <v>163992.20000000024</v>
      </c>
      <c r="M62" s="56">
        <f t="shared" si="90"/>
        <v>160960.93000000025</v>
      </c>
      <c r="N62" s="56">
        <f t="shared" si="90"/>
        <v>157929.66000000027</v>
      </c>
      <c r="O62" s="56">
        <f t="shared" si="90"/>
        <v>154898.39000000028</v>
      </c>
      <c r="P62" s="56">
        <f t="shared" si="90"/>
        <v>151867.12000000029</v>
      </c>
      <c r="Q62" s="56">
        <f t="shared" si="90"/>
        <v>148835.8500000003</v>
      </c>
      <c r="R62" s="56">
        <f t="shared" si="90"/>
        <v>145804.58000000031</v>
      </c>
      <c r="S62" s="56">
        <f t="shared" si="90"/>
        <v>142773.31000000032</v>
      </c>
      <c r="T62" s="56">
        <f t="shared" si="90"/>
        <v>139742.04000000033</v>
      </c>
      <c r="U62" s="56">
        <f t="shared" si="90"/>
        <v>136710.77000000034</v>
      </c>
      <c r="V62" s="56">
        <f t="shared" si="90"/>
        <v>133679.50000000035</v>
      </c>
      <c r="W62" s="56">
        <f t="shared" si="90"/>
        <v>130648.23000000035</v>
      </c>
      <c r="X62" s="56">
        <f t="shared" si="90"/>
        <v>127616.96000000034</v>
      </c>
      <c r="Y62" s="56">
        <f t="shared" si="90"/>
        <v>124585.69000000034</v>
      </c>
      <c r="Z62" s="56">
        <f t="shared" si="90"/>
        <v>121554.42000000033</v>
      </c>
      <c r="AA62" s="56">
        <f t="shared" si="90"/>
        <v>118523.15000000033</v>
      </c>
      <c r="AB62" s="56">
        <f t="shared" si="90"/>
        <v>115491.88000000032</v>
      </c>
      <c r="AC62" s="56">
        <f t="shared" si="90"/>
        <v>112460.61000000032</v>
      </c>
      <c r="AD62" s="56">
        <f t="shared" si="90"/>
        <v>109429.34000000032</v>
      </c>
      <c r="AE62" s="56">
        <f t="shared" si="90"/>
        <v>106398.07000000031</v>
      </c>
      <c r="AF62" s="56">
        <f t="shared" si="90"/>
        <v>103366.80000000031</v>
      </c>
      <c r="AG62" s="56">
        <f t="shared" si="90"/>
        <v>100335.5300000003</v>
      </c>
      <c r="AH62" s="56">
        <f t="shared" si="87"/>
        <v>118523.15000000031</v>
      </c>
      <c r="AI62" s="51"/>
    </row>
    <row r="63" spans="1:72" x14ac:dyDescent="0.25">
      <c r="A63" s="51">
        <f t="shared" si="82"/>
        <v>11</v>
      </c>
      <c r="B63" s="45" t="str">
        <f t="shared" si="83"/>
        <v xml:space="preserve">    Series 5.05%    Note</v>
      </c>
      <c r="C63" s="90">
        <f t="shared" si="83"/>
        <v>5.0500000000000003E-2</v>
      </c>
      <c r="D63" s="66">
        <f t="shared" si="83"/>
        <v>40868</v>
      </c>
      <c r="E63" s="66">
        <f t="shared" si="83"/>
        <v>50328</v>
      </c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1"/>
    </row>
    <row r="64" spans="1:72" x14ac:dyDescent="0.25">
      <c r="A64" s="51">
        <f t="shared" si="82"/>
        <v>12</v>
      </c>
      <c r="B64" s="45" t="str">
        <f t="shared" si="83"/>
        <v xml:space="preserve">    Series 4.00%    Note</v>
      </c>
      <c r="C64" s="90">
        <f t="shared" si="83"/>
        <v>0.04</v>
      </c>
      <c r="D64" s="66">
        <f t="shared" si="83"/>
        <v>41409</v>
      </c>
      <c r="E64" s="66">
        <f t="shared" si="83"/>
        <v>50328</v>
      </c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1"/>
    </row>
    <row r="65" spans="1:35" x14ac:dyDescent="0.25">
      <c r="A65" s="51">
        <f t="shared" si="82"/>
        <v>13</v>
      </c>
      <c r="B65" s="45" t="str">
        <f t="shared" si="83"/>
        <v xml:space="preserve">    Series 4.00%    Note</v>
      </c>
      <c r="C65" s="90">
        <f t="shared" si="83"/>
        <v>0.04</v>
      </c>
      <c r="D65" s="66">
        <f t="shared" si="83"/>
        <v>42691</v>
      </c>
      <c r="E65" s="66">
        <f t="shared" si="83"/>
        <v>53662</v>
      </c>
      <c r="F65" s="56">
        <f t="shared" ref="F65:H73" si="91">G65+F111</f>
        <v>38754.529999999977</v>
      </c>
      <c r="G65" s="56">
        <f t="shared" si="91"/>
        <v>38608.919999999976</v>
      </c>
      <c r="H65" s="56">
        <f t="shared" si="91"/>
        <v>38463.309999999976</v>
      </c>
      <c r="I65" s="56">
        <v>38317.699999999975</v>
      </c>
      <c r="J65" s="56">
        <f t="shared" ref="J65:AG65" si="92">I65-J111</f>
        <v>38172.089999999975</v>
      </c>
      <c r="K65" s="56">
        <f t="shared" si="92"/>
        <v>38026.479999999974</v>
      </c>
      <c r="L65" s="56">
        <f t="shared" si="92"/>
        <v>37880.869999999974</v>
      </c>
      <c r="M65" s="56">
        <f t="shared" si="92"/>
        <v>37735.259999999973</v>
      </c>
      <c r="N65" s="56">
        <f t="shared" si="92"/>
        <v>37589.649999999972</v>
      </c>
      <c r="O65" s="56">
        <f t="shared" si="92"/>
        <v>37444.039999999972</v>
      </c>
      <c r="P65" s="56">
        <f t="shared" si="92"/>
        <v>37298.429999999971</v>
      </c>
      <c r="Q65" s="56">
        <f t="shared" si="92"/>
        <v>37152.819999999971</v>
      </c>
      <c r="R65" s="56">
        <f t="shared" si="92"/>
        <v>37007.20999999997</v>
      </c>
      <c r="S65" s="56">
        <f t="shared" si="92"/>
        <v>36861.599999999969</v>
      </c>
      <c r="T65" s="56">
        <f t="shared" si="92"/>
        <v>36715.989999999969</v>
      </c>
      <c r="U65" s="56">
        <f t="shared" si="92"/>
        <v>36570.379999999968</v>
      </c>
      <c r="V65" s="56">
        <f t="shared" si="92"/>
        <v>36424.769999999968</v>
      </c>
      <c r="W65" s="56">
        <f t="shared" si="92"/>
        <v>36279.159999999967</v>
      </c>
      <c r="X65" s="56">
        <f t="shared" si="92"/>
        <v>36133.549999999967</v>
      </c>
      <c r="Y65" s="56">
        <f t="shared" si="92"/>
        <v>35987.939999999966</v>
      </c>
      <c r="Z65" s="56">
        <f t="shared" si="92"/>
        <v>35842.329999999965</v>
      </c>
      <c r="AA65" s="56">
        <f t="shared" si="92"/>
        <v>35696.719999999965</v>
      </c>
      <c r="AB65" s="56">
        <f t="shared" si="92"/>
        <v>35551.109999999964</v>
      </c>
      <c r="AC65" s="56">
        <f t="shared" si="92"/>
        <v>35405.499999999964</v>
      </c>
      <c r="AD65" s="56">
        <f t="shared" si="92"/>
        <v>35259.889999999963</v>
      </c>
      <c r="AE65" s="56">
        <f t="shared" si="92"/>
        <v>35114.279999999962</v>
      </c>
      <c r="AF65" s="56">
        <f t="shared" si="92"/>
        <v>34968.669999999962</v>
      </c>
      <c r="AG65" s="56">
        <f t="shared" si="92"/>
        <v>34823.059999999961</v>
      </c>
      <c r="AH65" s="56">
        <f t="shared" si="87"/>
        <v>35696.719999999965</v>
      </c>
      <c r="AI65" s="51"/>
    </row>
    <row r="66" spans="1:35" x14ac:dyDescent="0.25">
      <c r="A66" s="51">
        <f t="shared" si="82"/>
        <v>14</v>
      </c>
      <c r="B66" s="45" t="str">
        <f t="shared" si="83"/>
        <v xml:space="preserve">    Series 3.75%    Note</v>
      </c>
      <c r="C66" s="90">
        <f t="shared" si="83"/>
        <v>3.7499999999999999E-2</v>
      </c>
      <c r="D66" s="66">
        <f t="shared" si="83"/>
        <v>42991</v>
      </c>
      <c r="E66" s="66">
        <f t="shared" si="83"/>
        <v>53936</v>
      </c>
      <c r="F66" s="56">
        <f t="shared" si="91"/>
        <v>39680.719999999994</v>
      </c>
      <c r="G66" s="56">
        <f t="shared" si="91"/>
        <v>39536.509999999995</v>
      </c>
      <c r="H66" s="56">
        <f t="shared" si="91"/>
        <v>39392.299999999996</v>
      </c>
      <c r="I66" s="56">
        <v>39248.089999999997</v>
      </c>
      <c r="J66" s="56">
        <f t="shared" ref="J66:AG66" si="93">I66-J112</f>
        <v>39103.879999999997</v>
      </c>
      <c r="K66" s="56">
        <f t="shared" si="93"/>
        <v>38959.67</v>
      </c>
      <c r="L66" s="56">
        <f t="shared" si="93"/>
        <v>38815.46</v>
      </c>
      <c r="M66" s="56">
        <f t="shared" si="93"/>
        <v>38671.25</v>
      </c>
      <c r="N66" s="56">
        <f t="shared" si="93"/>
        <v>38527.040000000001</v>
      </c>
      <c r="O66" s="56">
        <f t="shared" si="93"/>
        <v>38382.83</v>
      </c>
      <c r="P66" s="56">
        <f t="shared" si="93"/>
        <v>38238.620000000003</v>
      </c>
      <c r="Q66" s="56">
        <f t="shared" si="93"/>
        <v>38094.410000000003</v>
      </c>
      <c r="R66" s="56">
        <f t="shared" si="93"/>
        <v>37950.200000000004</v>
      </c>
      <c r="S66" s="56">
        <f t="shared" si="93"/>
        <v>37805.990000000005</v>
      </c>
      <c r="T66" s="56">
        <f t="shared" si="93"/>
        <v>37661.780000000006</v>
      </c>
      <c r="U66" s="56">
        <f t="shared" si="93"/>
        <v>37517.570000000007</v>
      </c>
      <c r="V66" s="56">
        <f t="shared" si="93"/>
        <v>37373.360000000008</v>
      </c>
      <c r="W66" s="56">
        <f t="shared" si="93"/>
        <v>37229.150000000009</v>
      </c>
      <c r="X66" s="56">
        <f t="shared" si="93"/>
        <v>37084.94000000001</v>
      </c>
      <c r="Y66" s="56">
        <f t="shared" si="93"/>
        <v>36940.73000000001</v>
      </c>
      <c r="Z66" s="56">
        <f t="shared" si="93"/>
        <v>36796.520000000011</v>
      </c>
      <c r="AA66" s="56">
        <f t="shared" si="93"/>
        <v>36652.310000000012</v>
      </c>
      <c r="AB66" s="56">
        <f t="shared" si="93"/>
        <v>36508.100000000013</v>
      </c>
      <c r="AC66" s="56">
        <f t="shared" si="93"/>
        <v>36363.890000000014</v>
      </c>
      <c r="AD66" s="56">
        <f t="shared" si="93"/>
        <v>36219.680000000015</v>
      </c>
      <c r="AE66" s="56">
        <f t="shared" si="93"/>
        <v>36075.470000000016</v>
      </c>
      <c r="AF66" s="56">
        <f t="shared" si="93"/>
        <v>35931.260000000017</v>
      </c>
      <c r="AG66" s="56">
        <f t="shared" si="93"/>
        <v>35787.050000000017</v>
      </c>
      <c r="AH66" s="56">
        <f t="shared" si="87"/>
        <v>36652.310000000012</v>
      </c>
      <c r="AI66" s="51"/>
    </row>
    <row r="67" spans="1:35" x14ac:dyDescent="0.25">
      <c r="A67" s="51">
        <f t="shared" si="82"/>
        <v>15</v>
      </c>
      <c r="B67" s="45" t="str">
        <f t="shared" si="83"/>
        <v xml:space="preserve">    Series 4.15%    Note</v>
      </c>
      <c r="C67" s="90">
        <f t="shared" si="83"/>
        <v>4.1500000000000002E-2</v>
      </c>
      <c r="D67" s="66">
        <f t="shared" si="83"/>
        <v>43607</v>
      </c>
      <c r="E67" s="66">
        <f t="shared" si="83"/>
        <v>54575</v>
      </c>
      <c r="F67" s="56">
        <f t="shared" si="91"/>
        <v>136979.44000000012</v>
      </c>
      <c r="G67" s="56">
        <f t="shared" si="91"/>
        <v>136516.88000000012</v>
      </c>
      <c r="H67" s="56">
        <f t="shared" si="91"/>
        <v>136054.32000000012</v>
      </c>
      <c r="I67" s="56">
        <v>135591.76000000013</v>
      </c>
      <c r="J67" s="56">
        <f t="shared" ref="J67:AG67" si="94">I67-J113</f>
        <v>135129.20000000013</v>
      </c>
      <c r="K67" s="56">
        <f t="shared" si="94"/>
        <v>134666.64000000013</v>
      </c>
      <c r="L67" s="56">
        <f t="shared" si="94"/>
        <v>134204.08000000013</v>
      </c>
      <c r="M67" s="56">
        <f t="shared" si="94"/>
        <v>133741.52000000014</v>
      </c>
      <c r="N67" s="56">
        <f t="shared" si="94"/>
        <v>133278.96000000014</v>
      </c>
      <c r="O67" s="56">
        <f t="shared" si="94"/>
        <v>132816.40000000014</v>
      </c>
      <c r="P67" s="56">
        <f t="shared" si="94"/>
        <v>132353.84000000014</v>
      </c>
      <c r="Q67" s="56">
        <f t="shared" si="94"/>
        <v>131891.28000000014</v>
      </c>
      <c r="R67" s="56">
        <f t="shared" si="94"/>
        <v>131428.72000000015</v>
      </c>
      <c r="S67" s="56">
        <f t="shared" si="94"/>
        <v>130966.16000000015</v>
      </c>
      <c r="T67" s="56">
        <f t="shared" si="94"/>
        <v>130503.60000000015</v>
      </c>
      <c r="U67" s="56">
        <f t="shared" si="94"/>
        <v>130041.04000000015</v>
      </c>
      <c r="V67" s="56">
        <f t="shared" si="94"/>
        <v>129578.48000000016</v>
      </c>
      <c r="W67" s="56">
        <f t="shared" si="94"/>
        <v>129115.92000000016</v>
      </c>
      <c r="X67" s="56">
        <f t="shared" si="94"/>
        <v>128653.36000000016</v>
      </c>
      <c r="Y67" s="56">
        <f t="shared" si="94"/>
        <v>128190.80000000016</v>
      </c>
      <c r="Z67" s="56">
        <f t="shared" si="94"/>
        <v>127728.24000000017</v>
      </c>
      <c r="AA67" s="56">
        <f t="shared" si="94"/>
        <v>127265.68000000017</v>
      </c>
      <c r="AB67" s="56">
        <f t="shared" si="94"/>
        <v>126803.12000000017</v>
      </c>
      <c r="AC67" s="56">
        <f t="shared" si="94"/>
        <v>126340.56000000017</v>
      </c>
      <c r="AD67" s="56">
        <f t="shared" si="94"/>
        <v>125878.00000000017</v>
      </c>
      <c r="AE67" s="56">
        <f t="shared" si="94"/>
        <v>125415.44000000018</v>
      </c>
      <c r="AF67" s="56">
        <f t="shared" si="94"/>
        <v>124952.88000000018</v>
      </c>
      <c r="AG67" s="56">
        <f t="shared" si="94"/>
        <v>124490.32000000018</v>
      </c>
      <c r="AH67" s="56">
        <f t="shared" si="87"/>
        <v>127265.68000000017</v>
      </c>
      <c r="AI67" s="51"/>
    </row>
    <row r="68" spans="1:35" x14ac:dyDescent="0.25">
      <c r="A68" s="51">
        <f t="shared" si="82"/>
        <v>16</v>
      </c>
      <c r="B68" s="45" t="str">
        <f t="shared" si="83"/>
        <v xml:space="preserve">    Series 3.25%  Note</v>
      </c>
      <c r="C68" s="90">
        <f t="shared" si="83"/>
        <v>3.2500000000000001E-2</v>
      </c>
      <c r="D68" s="66">
        <f t="shared" si="83"/>
        <v>44340</v>
      </c>
      <c r="E68" s="66">
        <f t="shared" si="83"/>
        <v>55305</v>
      </c>
      <c r="F68" s="56">
        <f t="shared" si="91"/>
        <v>123089.95000000008</v>
      </c>
      <c r="G68" s="56">
        <f t="shared" si="91"/>
        <v>122705.37000000008</v>
      </c>
      <c r="H68" s="56">
        <f t="shared" si="91"/>
        <v>122320.79000000008</v>
      </c>
      <c r="I68" s="56">
        <v>121936.21000000008</v>
      </c>
      <c r="J68" s="56">
        <f t="shared" ref="J68:AG68" si="95">I68-J114</f>
        <v>121551.63000000008</v>
      </c>
      <c r="K68" s="56">
        <f t="shared" si="95"/>
        <v>121167.05000000008</v>
      </c>
      <c r="L68" s="56">
        <f t="shared" si="95"/>
        <v>120782.47000000007</v>
      </c>
      <c r="M68" s="56">
        <f t="shared" si="95"/>
        <v>120397.89000000007</v>
      </c>
      <c r="N68" s="56">
        <f t="shared" si="95"/>
        <v>120013.31000000007</v>
      </c>
      <c r="O68" s="56">
        <f t="shared" si="95"/>
        <v>119628.73000000007</v>
      </c>
      <c r="P68" s="56">
        <f t="shared" si="95"/>
        <v>119244.15000000007</v>
      </c>
      <c r="Q68" s="56">
        <f t="shared" si="95"/>
        <v>118859.57000000007</v>
      </c>
      <c r="R68" s="56">
        <f t="shared" si="95"/>
        <v>118474.99000000006</v>
      </c>
      <c r="S68" s="56">
        <f t="shared" si="95"/>
        <v>118090.41000000006</v>
      </c>
      <c r="T68" s="56">
        <f t="shared" si="95"/>
        <v>117705.83000000006</v>
      </c>
      <c r="U68" s="56">
        <f t="shared" si="95"/>
        <v>117321.25000000006</v>
      </c>
      <c r="V68" s="56">
        <f t="shared" si="95"/>
        <v>116936.67000000006</v>
      </c>
      <c r="W68" s="56">
        <f t="shared" si="95"/>
        <v>116552.09000000005</v>
      </c>
      <c r="X68" s="56">
        <f t="shared" si="95"/>
        <v>116167.51000000005</v>
      </c>
      <c r="Y68" s="56">
        <f t="shared" si="95"/>
        <v>115782.93000000005</v>
      </c>
      <c r="Z68" s="56">
        <f t="shared" si="95"/>
        <v>115398.35000000005</v>
      </c>
      <c r="AA68" s="56">
        <f t="shared" si="95"/>
        <v>115013.77000000005</v>
      </c>
      <c r="AB68" s="56">
        <f t="shared" si="95"/>
        <v>114629.19000000005</v>
      </c>
      <c r="AC68" s="56">
        <f t="shared" si="95"/>
        <v>114244.61000000004</v>
      </c>
      <c r="AD68" s="56">
        <f t="shared" si="95"/>
        <v>113860.03000000004</v>
      </c>
      <c r="AE68" s="56">
        <f t="shared" si="95"/>
        <v>113475.45000000004</v>
      </c>
      <c r="AF68" s="56">
        <f t="shared" si="95"/>
        <v>113090.87000000004</v>
      </c>
      <c r="AG68" s="56">
        <f t="shared" si="95"/>
        <v>112706.29000000004</v>
      </c>
      <c r="AH68" s="56">
        <f t="shared" si="87"/>
        <v>115013.77000000003</v>
      </c>
      <c r="AI68" s="51"/>
    </row>
    <row r="69" spans="1:35" x14ac:dyDescent="0.25">
      <c r="A69" s="51">
        <f t="shared" si="82"/>
        <v>17</v>
      </c>
      <c r="B69" s="45" t="str">
        <f t="shared" si="83"/>
        <v xml:space="preserve">    Series 4.45%  Note</v>
      </c>
      <c r="C69" s="90">
        <f t="shared" si="83"/>
        <v>4.4499999999999998E-2</v>
      </c>
      <c r="D69" s="66">
        <f t="shared" si="83"/>
        <v>44699</v>
      </c>
      <c r="E69" s="66">
        <f t="shared" si="83"/>
        <v>48366</v>
      </c>
      <c r="F69" s="56">
        <f t="shared" si="91"/>
        <v>64624.850000000064</v>
      </c>
      <c r="G69" s="56">
        <f t="shared" si="91"/>
        <v>63922.660000000062</v>
      </c>
      <c r="H69" s="56">
        <f t="shared" si="91"/>
        <v>63220.470000000059</v>
      </c>
      <c r="I69" s="56">
        <v>62518.280000000057</v>
      </c>
      <c r="J69" s="56">
        <f t="shared" ref="J69:AG69" si="96">I69-J115</f>
        <v>61816.090000000055</v>
      </c>
      <c r="K69" s="56">
        <f t="shared" si="96"/>
        <v>61113.900000000052</v>
      </c>
      <c r="L69" s="56">
        <f t="shared" si="96"/>
        <v>60411.71000000005</v>
      </c>
      <c r="M69" s="56">
        <f t="shared" si="96"/>
        <v>59709.520000000048</v>
      </c>
      <c r="N69" s="56">
        <f t="shared" si="96"/>
        <v>59007.330000000045</v>
      </c>
      <c r="O69" s="56">
        <f t="shared" si="96"/>
        <v>58305.140000000043</v>
      </c>
      <c r="P69" s="56">
        <f t="shared" si="96"/>
        <v>57602.950000000041</v>
      </c>
      <c r="Q69" s="56">
        <f t="shared" si="96"/>
        <v>56900.760000000038</v>
      </c>
      <c r="R69" s="56">
        <f t="shared" si="96"/>
        <v>56198.570000000036</v>
      </c>
      <c r="S69" s="56">
        <f t="shared" si="96"/>
        <v>55496.380000000034</v>
      </c>
      <c r="T69" s="56">
        <f t="shared" si="96"/>
        <v>54794.190000000031</v>
      </c>
      <c r="U69" s="56">
        <f t="shared" si="96"/>
        <v>54092.000000000029</v>
      </c>
      <c r="V69" s="56">
        <f t="shared" si="96"/>
        <v>53389.810000000027</v>
      </c>
      <c r="W69" s="56">
        <f t="shared" si="96"/>
        <v>52687.620000000024</v>
      </c>
      <c r="X69" s="56">
        <f t="shared" si="96"/>
        <v>51985.430000000022</v>
      </c>
      <c r="Y69" s="56">
        <f t="shared" si="96"/>
        <v>51283.24000000002</v>
      </c>
      <c r="Z69" s="56">
        <f t="shared" si="96"/>
        <v>50581.050000000017</v>
      </c>
      <c r="AA69" s="56">
        <f t="shared" si="96"/>
        <v>49878.860000000015</v>
      </c>
      <c r="AB69" s="56">
        <f t="shared" si="96"/>
        <v>49176.670000000013</v>
      </c>
      <c r="AC69" s="56">
        <f t="shared" si="96"/>
        <v>48474.48000000001</v>
      </c>
      <c r="AD69" s="56">
        <f t="shared" si="96"/>
        <v>47772.290000000008</v>
      </c>
      <c r="AE69" s="56">
        <f t="shared" si="96"/>
        <v>47070.100000000006</v>
      </c>
      <c r="AF69" s="56">
        <f t="shared" si="96"/>
        <v>46367.91</v>
      </c>
      <c r="AG69" s="56">
        <f t="shared" si="96"/>
        <v>45665.72</v>
      </c>
      <c r="AH69" s="56">
        <f t="shared" si="87"/>
        <v>49878.860000000015</v>
      </c>
      <c r="AI69" s="51"/>
    </row>
    <row r="70" spans="1:35" x14ac:dyDescent="0.25">
      <c r="A70" s="51">
        <f t="shared" si="82"/>
        <v>18</v>
      </c>
      <c r="B70" s="45" t="str">
        <f t="shared" si="83"/>
        <v xml:space="preserve">    Series 3.875%  Note</v>
      </c>
      <c r="C70" s="90">
        <f t="shared" si="83"/>
        <v>3.875E-2</v>
      </c>
      <c r="D70" s="66">
        <f t="shared" si="83"/>
        <v>45170</v>
      </c>
      <c r="E70" s="66">
        <f t="shared" si="83"/>
        <v>46997</v>
      </c>
      <c r="F70" s="56">
        <f t="shared" si="91"/>
        <v>205021.37000000002</v>
      </c>
      <c r="G70" s="56">
        <f t="shared" si="91"/>
        <v>200662.30000000002</v>
      </c>
      <c r="H70" s="56">
        <f t="shared" si="91"/>
        <v>196303.23</v>
      </c>
      <c r="I70" s="56">
        <v>191944.16</v>
      </c>
      <c r="J70" s="56">
        <f t="shared" ref="J70:AG70" si="97">I70-J116</f>
        <v>187585.09</v>
      </c>
      <c r="K70" s="56">
        <f t="shared" si="97"/>
        <v>183226.02</v>
      </c>
      <c r="L70" s="56">
        <f t="shared" si="97"/>
        <v>178866.94999999998</v>
      </c>
      <c r="M70" s="56">
        <f t="shared" si="97"/>
        <v>174507.87999999998</v>
      </c>
      <c r="N70" s="56">
        <f t="shared" si="97"/>
        <v>170148.80999999997</v>
      </c>
      <c r="O70" s="56">
        <f t="shared" si="97"/>
        <v>165789.73999999996</v>
      </c>
      <c r="P70" s="56">
        <f t="shared" si="97"/>
        <v>161430.66999999995</v>
      </c>
      <c r="Q70" s="56">
        <f>P70-Q116</f>
        <v>157071.59999999995</v>
      </c>
      <c r="R70" s="56">
        <f t="shared" si="97"/>
        <v>152712.52999999994</v>
      </c>
      <c r="S70" s="56">
        <f t="shared" si="97"/>
        <v>148353.45999999993</v>
      </c>
      <c r="T70" s="56">
        <f t="shared" si="97"/>
        <v>143994.38999999993</v>
      </c>
      <c r="U70" s="56">
        <f t="shared" si="97"/>
        <v>139635.31999999992</v>
      </c>
      <c r="V70" s="56">
        <f t="shared" si="97"/>
        <v>135276.24999999991</v>
      </c>
      <c r="W70" s="56">
        <f t="shared" si="97"/>
        <v>130917.17999999991</v>
      </c>
      <c r="X70" s="56">
        <f t="shared" si="97"/>
        <v>126558.1099999999</v>
      </c>
      <c r="Y70" s="56">
        <f t="shared" si="97"/>
        <v>122199.03999999989</v>
      </c>
      <c r="Z70" s="56">
        <f t="shared" si="97"/>
        <v>117839.96999999988</v>
      </c>
      <c r="AA70" s="56">
        <f t="shared" si="97"/>
        <v>113480.89999999988</v>
      </c>
      <c r="AB70" s="56">
        <f t="shared" si="97"/>
        <v>109121.82999999987</v>
      </c>
      <c r="AC70" s="56">
        <f t="shared" si="97"/>
        <v>104762.75999999986</v>
      </c>
      <c r="AD70" s="56">
        <f t="shared" si="97"/>
        <v>100403.68999999986</v>
      </c>
      <c r="AE70" s="56">
        <f t="shared" si="97"/>
        <v>96044.61999999985</v>
      </c>
      <c r="AF70" s="56">
        <f t="shared" si="97"/>
        <v>91685.549999999843</v>
      </c>
      <c r="AG70" s="56">
        <f t="shared" si="97"/>
        <v>87326.479999999836</v>
      </c>
      <c r="AH70" s="56">
        <f t="shared" si="87"/>
        <v>113480.89999999988</v>
      </c>
      <c r="AI70" s="51"/>
    </row>
    <row r="71" spans="1:35" s="133" customFormat="1" x14ac:dyDescent="0.25">
      <c r="A71" s="51">
        <f t="shared" si="82"/>
        <v>19</v>
      </c>
      <c r="B71" s="45" t="str">
        <f t="shared" si="83"/>
        <v xml:space="preserve">    Series 3.625%  Note</v>
      </c>
      <c r="C71" s="90">
        <f t="shared" si="83"/>
        <v>3.6249999999999998E-2</v>
      </c>
      <c r="D71" s="66">
        <f t="shared" si="83"/>
        <v>45184</v>
      </c>
      <c r="E71" s="66">
        <f t="shared" si="83"/>
        <v>46188</v>
      </c>
      <c r="F71" s="56">
        <f t="shared" si="91"/>
        <v>164935.15000000005</v>
      </c>
      <c r="G71" s="56">
        <f t="shared" si="91"/>
        <v>156889.53000000006</v>
      </c>
      <c r="H71" s="56">
        <f t="shared" si="91"/>
        <v>148843.91000000006</v>
      </c>
      <c r="I71" s="56">
        <v>140798.29000000007</v>
      </c>
      <c r="J71" s="56">
        <f t="shared" ref="J71:Y71" si="98">I71-J117</f>
        <v>132752.67000000007</v>
      </c>
      <c r="K71" s="56">
        <f t="shared" si="98"/>
        <v>124707.05000000008</v>
      </c>
      <c r="L71" s="56">
        <f t="shared" si="98"/>
        <v>116661.43000000008</v>
      </c>
      <c r="M71" s="56">
        <f t="shared" si="98"/>
        <v>108615.81000000008</v>
      </c>
      <c r="N71" s="56">
        <f t="shared" si="98"/>
        <v>100570.19000000009</v>
      </c>
      <c r="O71" s="56">
        <f t="shared" si="98"/>
        <v>92524.570000000094</v>
      </c>
      <c r="P71" s="56">
        <f t="shared" si="98"/>
        <v>84478.950000000099</v>
      </c>
      <c r="Q71" s="56">
        <f>P71-Q117</f>
        <v>76433.330000000104</v>
      </c>
      <c r="R71" s="56">
        <f t="shared" si="98"/>
        <v>68387.710000000108</v>
      </c>
      <c r="S71" s="56">
        <f t="shared" si="98"/>
        <v>60342.090000000106</v>
      </c>
      <c r="T71" s="56">
        <f t="shared" si="98"/>
        <v>52296.470000000103</v>
      </c>
      <c r="U71" s="56">
        <f t="shared" si="98"/>
        <v>44250.8500000001</v>
      </c>
      <c r="V71" s="56">
        <f t="shared" si="98"/>
        <v>36205.230000000098</v>
      </c>
      <c r="W71" s="56">
        <f t="shared" si="98"/>
        <v>28159.610000000099</v>
      </c>
      <c r="X71" s="56">
        <f t="shared" si="98"/>
        <v>20113.9900000001</v>
      </c>
      <c r="Y71" s="56">
        <f t="shared" si="98"/>
        <v>12068.370000000101</v>
      </c>
      <c r="Z71" s="56">
        <f>Y71-Z117</f>
        <v>4022.750000000101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6">
        <v>0</v>
      </c>
      <c r="AG71" s="56">
        <v>0</v>
      </c>
      <c r="AH71" s="56">
        <f>AVERAGE(U71:AG71)</f>
        <v>11140.061538461585</v>
      </c>
      <c r="AI71" s="51"/>
    </row>
    <row r="72" spans="1:35" s="133" customFormat="1" x14ac:dyDescent="0.25">
      <c r="A72" s="51">
        <f t="shared" si="82"/>
        <v>20</v>
      </c>
      <c r="B72" s="45" t="str">
        <f t="shared" si="83"/>
        <v xml:space="preserve">    Series 5.15%  Note</v>
      </c>
      <c r="C72" s="90">
        <f t="shared" si="83"/>
        <v>5.1499999999999997E-2</v>
      </c>
      <c r="D72" s="66">
        <f t="shared" si="83"/>
        <v>45427</v>
      </c>
      <c r="E72" s="66">
        <f t="shared" si="83"/>
        <v>49004</v>
      </c>
      <c r="F72" s="56">
        <f t="shared" si="91"/>
        <v>112106.68</v>
      </c>
      <c r="G72" s="56">
        <f t="shared" si="91"/>
        <v>111114.87999999999</v>
      </c>
      <c r="H72" s="56">
        <f t="shared" si="91"/>
        <v>110123.07999999999</v>
      </c>
      <c r="I72" s="56">
        <v>109131.27999999998</v>
      </c>
      <c r="J72" s="56">
        <f t="shared" ref="J72:Z72" si="99">I72-J118</f>
        <v>108139.47999999998</v>
      </c>
      <c r="K72" s="56">
        <f t="shared" si="99"/>
        <v>107147.67999999998</v>
      </c>
      <c r="L72" s="56">
        <f t="shared" si="99"/>
        <v>106155.87999999998</v>
      </c>
      <c r="M72" s="56">
        <f t="shared" si="99"/>
        <v>105164.07999999997</v>
      </c>
      <c r="N72" s="56">
        <f t="shared" si="99"/>
        <v>104172.27999999997</v>
      </c>
      <c r="O72" s="56">
        <f t="shared" si="99"/>
        <v>103180.47999999997</v>
      </c>
      <c r="P72" s="56">
        <f t="shared" si="99"/>
        <v>102188.67999999996</v>
      </c>
      <c r="Q72" s="56">
        <f t="shared" si="99"/>
        <v>101196.87999999996</v>
      </c>
      <c r="R72" s="56">
        <f t="shared" si="99"/>
        <v>100205.07999999996</v>
      </c>
      <c r="S72" s="56">
        <f t="shared" si="99"/>
        <v>99213.279999999955</v>
      </c>
      <c r="T72" s="56">
        <f t="shared" si="99"/>
        <v>98221.479999999952</v>
      </c>
      <c r="U72" s="56">
        <f t="shared" si="99"/>
        <v>97229.679999999949</v>
      </c>
      <c r="V72" s="56">
        <f t="shared" si="99"/>
        <v>96237.879999999946</v>
      </c>
      <c r="W72" s="56">
        <f t="shared" si="99"/>
        <v>95246.079999999944</v>
      </c>
      <c r="X72" s="56">
        <f t="shared" si="99"/>
        <v>94254.279999999941</v>
      </c>
      <c r="Y72" s="56">
        <f t="shared" si="99"/>
        <v>93262.479999999938</v>
      </c>
      <c r="Z72" s="56">
        <f t="shared" si="99"/>
        <v>92270.679999999935</v>
      </c>
      <c r="AA72" s="56">
        <f t="shared" ref="AA72:AG77" si="100">Z72-AA118</f>
        <v>91278.879999999932</v>
      </c>
      <c r="AB72" s="56">
        <f t="shared" si="100"/>
        <v>90287.079999999929</v>
      </c>
      <c r="AC72" s="56">
        <f t="shared" si="100"/>
        <v>89295.279999999926</v>
      </c>
      <c r="AD72" s="56">
        <f t="shared" si="100"/>
        <v>88303.479999999923</v>
      </c>
      <c r="AE72" s="56">
        <f t="shared" si="100"/>
        <v>87311.67999999992</v>
      </c>
      <c r="AF72" s="56">
        <f t="shared" si="100"/>
        <v>86319.879999999917</v>
      </c>
      <c r="AG72" s="56">
        <f t="shared" si="100"/>
        <v>85328.079999999914</v>
      </c>
      <c r="AH72" s="56">
        <f t="shared" si="87"/>
        <v>91278.879999999917</v>
      </c>
      <c r="AI72" s="51"/>
    </row>
    <row r="73" spans="1:35" s="133" customFormat="1" x14ac:dyDescent="0.25">
      <c r="A73" s="51">
        <f t="shared" si="82"/>
        <v>21</v>
      </c>
      <c r="B73" s="45" t="str">
        <f t="shared" si="83"/>
        <v xml:space="preserve">    Series 5.45%  Note</v>
      </c>
      <c r="C73" s="90">
        <f t="shared" si="83"/>
        <v>5.45E-2</v>
      </c>
      <c r="D73" s="66">
        <f t="shared" si="83"/>
        <v>45427</v>
      </c>
      <c r="E73" s="66">
        <f t="shared" si="83"/>
        <v>56309</v>
      </c>
      <c r="F73" s="56">
        <f t="shared" si="91"/>
        <v>147363.06999999995</v>
      </c>
      <c r="G73" s="56">
        <f t="shared" si="91"/>
        <v>146945.64999999994</v>
      </c>
      <c r="H73" s="56">
        <f t="shared" si="91"/>
        <v>146528.22999999992</v>
      </c>
      <c r="I73" s="56">
        <v>146110.80999999991</v>
      </c>
      <c r="J73" s="56">
        <f t="shared" ref="J73:Z73" si="101">I73-J119</f>
        <v>145693.3899999999</v>
      </c>
      <c r="K73" s="56">
        <f t="shared" si="101"/>
        <v>145275.96999999988</v>
      </c>
      <c r="L73" s="56">
        <f t="shared" si="101"/>
        <v>144858.54999999987</v>
      </c>
      <c r="M73" s="56">
        <f t="shared" si="101"/>
        <v>144441.12999999986</v>
      </c>
      <c r="N73" s="56">
        <f t="shared" si="101"/>
        <v>144023.70999999985</v>
      </c>
      <c r="O73" s="56">
        <f t="shared" si="101"/>
        <v>143606.28999999983</v>
      </c>
      <c r="P73" s="56">
        <f t="shared" si="101"/>
        <v>143188.86999999982</v>
      </c>
      <c r="Q73" s="56">
        <f t="shared" si="101"/>
        <v>142771.44999999981</v>
      </c>
      <c r="R73" s="56">
        <f t="shared" si="101"/>
        <v>142354.0299999998</v>
      </c>
      <c r="S73" s="56">
        <f t="shared" si="101"/>
        <v>141936.60999999978</v>
      </c>
      <c r="T73" s="56">
        <f t="shared" si="101"/>
        <v>141519.18999999977</v>
      </c>
      <c r="U73" s="56">
        <f t="shared" si="101"/>
        <v>141101.76999999976</v>
      </c>
      <c r="V73" s="56">
        <f t="shared" si="101"/>
        <v>140684.34999999974</v>
      </c>
      <c r="W73" s="56">
        <f t="shared" si="101"/>
        <v>140266.92999999973</v>
      </c>
      <c r="X73" s="56">
        <f t="shared" si="101"/>
        <v>139849.50999999972</v>
      </c>
      <c r="Y73" s="56">
        <f t="shared" si="101"/>
        <v>139432.08999999971</v>
      </c>
      <c r="Z73" s="56">
        <f t="shared" si="101"/>
        <v>139014.66999999969</v>
      </c>
      <c r="AA73" s="56">
        <f t="shared" si="100"/>
        <v>138597.24999999968</v>
      </c>
      <c r="AB73" s="56">
        <f t="shared" si="100"/>
        <v>138179.82999999967</v>
      </c>
      <c r="AC73" s="56">
        <f t="shared" si="100"/>
        <v>137762.40999999965</v>
      </c>
      <c r="AD73" s="56">
        <f t="shared" si="100"/>
        <v>137344.98999999964</v>
      </c>
      <c r="AE73" s="56">
        <f t="shared" si="100"/>
        <v>136927.56999999963</v>
      </c>
      <c r="AF73" s="56">
        <f t="shared" si="100"/>
        <v>136510.14999999962</v>
      </c>
      <c r="AG73" s="56">
        <f t="shared" si="100"/>
        <v>136092.7299999996</v>
      </c>
      <c r="AH73" s="56">
        <f t="shared" si="87"/>
        <v>138597.24999999968</v>
      </c>
      <c r="AI73" s="51"/>
    </row>
    <row r="74" spans="1:35" s="133" customFormat="1" x14ac:dyDescent="0.25">
      <c r="A74" s="51">
        <f t="shared" si="82"/>
        <v>22</v>
      </c>
      <c r="B74" s="45" t="str">
        <f t="shared" si="83"/>
        <v xml:space="preserve">    Proposed 2025 Issuance (10-year)</v>
      </c>
      <c r="C74" s="90">
        <f t="shared" si="83"/>
        <v>5.2499999999999998E-2</v>
      </c>
      <c r="D74" s="66">
        <f t="shared" si="83"/>
        <v>45731</v>
      </c>
      <c r="E74" s="66">
        <f t="shared" si="83"/>
        <v>49369</v>
      </c>
      <c r="F74" s="56"/>
      <c r="G74" s="56"/>
      <c r="H74" s="56"/>
      <c r="I74" s="56"/>
      <c r="J74" s="56"/>
      <c r="K74" s="56"/>
      <c r="L74" s="56">
        <v>87275.552141844979</v>
      </c>
      <c r="M74" s="56">
        <f t="shared" ref="M74:Z74" si="102">L74-M120</f>
        <v>86545.416457445826</v>
      </c>
      <c r="N74" s="56">
        <f t="shared" si="102"/>
        <v>85815.280773046674</v>
      </c>
      <c r="O74" s="56">
        <f t="shared" si="102"/>
        <v>85085.145088647521</v>
      </c>
      <c r="P74" s="56">
        <f t="shared" si="102"/>
        <v>84355.009404248369</v>
      </c>
      <c r="Q74" s="56">
        <f t="shared" si="102"/>
        <v>83624.873719849216</v>
      </c>
      <c r="R74" s="56">
        <f t="shared" si="102"/>
        <v>82894.738035450064</v>
      </c>
      <c r="S74" s="56">
        <f t="shared" si="102"/>
        <v>82164.602351050911</v>
      </c>
      <c r="T74" s="56">
        <f t="shared" si="102"/>
        <v>81434.466666651759</v>
      </c>
      <c r="U74" s="56">
        <f t="shared" si="102"/>
        <v>80704.330982252606</v>
      </c>
      <c r="V74" s="56">
        <f t="shared" si="102"/>
        <v>79974.195297853454</v>
      </c>
      <c r="W74" s="56">
        <f t="shared" si="102"/>
        <v>79244.059613454301</v>
      </c>
      <c r="X74" s="56">
        <f t="shared" si="102"/>
        <v>78513.923929055149</v>
      </c>
      <c r="Y74" s="56">
        <f t="shared" si="102"/>
        <v>77783.788244655996</v>
      </c>
      <c r="Z74" s="56">
        <f t="shared" si="102"/>
        <v>77053.652560256844</v>
      </c>
      <c r="AA74" s="56">
        <f t="shared" si="100"/>
        <v>76323.516875857691</v>
      </c>
      <c r="AB74" s="56">
        <f t="shared" si="100"/>
        <v>75593.381191458539</v>
      </c>
      <c r="AC74" s="56">
        <f t="shared" si="100"/>
        <v>74863.245507059386</v>
      </c>
      <c r="AD74" s="56">
        <f t="shared" si="100"/>
        <v>74133.109822660233</v>
      </c>
      <c r="AE74" s="56">
        <f t="shared" si="100"/>
        <v>73402.974138261081</v>
      </c>
      <c r="AF74" s="56">
        <f t="shared" si="100"/>
        <v>72672.838453861928</v>
      </c>
      <c r="AG74" s="56">
        <f t="shared" si="100"/>
        <v>71942.702769462776</v>
      </c>
      <c r="AH74" s="56">
        <f t="shared" si="87"/>
        <v>76323.516875857691</v>
      </c>
      <c r="AI74" s="51"/>
    </row>
    <row r="75" spans="1:35" s="133" customFormat="1" x14ac:dyDescent="0.25">
      <c r="A75" s="51">
        <f t="shared" si="82"/>
        <v>23</v>
      </c>
      <c r="B75" s="45" t="str">
        <f t="shared" si="83"/>
        <v xml:space="preserve">    Proposed 2025 Issuance (30-year)</v>
      </c>
      <c r="C75" s="90">
        <f t="shared" si="83"/>
        <v>5.8454555555555551E-2</v>
      </c>
      <c r="D75" s="66">
        <f t="shared" si="83"/>
        <v>45915</v>
      </c>
      <c r="E75" s="66">
        <f t="shared" si="83"/>
        <v>56888</v>
      </c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>
        <f>(R31*0.01)-R121</f>
        <v>129819.44444444444</v>
      </c>
      <c r="S75" s="56">
        <f t="shared" ref="S75:Z75" si="103">R75-S121</f>
        <v>129458.33333333333</v>
      </c>
      <c r="T75" s="56">
        <f t="shared" si="103"/>
        <v>129097.22222222222</v>
      </c>
      <c r="U75" s="56">
        <f t="shared" si="103"/>
        <v>128736.11111111111</v>
      </c>
      <c r="V75" s="56">
        <f t="shared" si="103"/>
        <v>128375</v>
      </c>
      <c r="W75" s="56">
        <f t="shared" si="103"/>
        <v>128013.88888888889</v>
      </c>
      <c r="X75" s="56">
        <f t="shared" si="103"/>
        <v>127652.77777777778</v>
      </c>
      <c r="Y75" s="56">
        <f t="shared" si="103"/>
        <v>127291.66666666667</v>
      </c>
      <c r="Z75" s="56">
        <f t="shared" si="103"/>
        <v>126930.55555555556</v>
      </c>
      <c r="AA75" s="56">
        <f t="shared" si="100"/>
        <v>126569.44444444445</v>
      </c>
      <c r="AB75" s="56">
        <f t="shared" si="100"/>
        <v>126208.33333333334</v>
      </c>
      <c r="AC75" s="56">
        <f t="shared" si="100"/>
        <v>125847.22222222223</v>
      </c>
      <c r="AD75" s="56">
        <f t="shared" si="100"/>
        <v>125486.11111111112</v>
      </c>
      <c r="AE75" s="56">
        <f t="shared" si="100"/>
        <v>125125.00000000001</v>
      </c>
      <c r="AF75" s="56">
        <f t="shared" si="100"/>
        <v>124763.88888888891</v>
      </c>
      <c r="AG75" s="56">
        <f t="shared" si="100"/>
        <v>124402.7777777778</v>
      </c>
      <c r="AH75" s="56">
        <f t="shared" ref="AH75:AH76" si="104">AVERAGE(U75:AG75)</f>
        <v>126569.44444444444</v>
      </c>
      <c r="AI75" s="51"/>
    </row>
    <row r="76" spans="1:35" s="133" customFormat="1" x14ac:dyDescent="0.25">
      <c r="A76" s="51">
        <f t="shared" si="82"/>
        <v>24</v>
      </c>
      <c r="B76" s="45" t="str">
        <f t="shared" si="83"/>
        <v xml:space="preserve">    Proposed 2026 Issuance (10-year)</v>
      </c>
      <c r="C76" s="90">
        <f t="shared" si="83"/>
        <v>5.5995500000000004E-2</v>
      </c>
      <c r="D76" s="66">
        <f t="shared" si="83"/>
        <v>46096</v>
      </c>
      <c r="E76" s="66">
        <f t="shared" si="83"/>
        <v>49766</v>
      </c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>
        <f>(X32*0.01)-X122</f>
        <v>92114.583333333328</v>
      </c>
      <c r="Y76" s="56">
        <f>X76-Y122</f>
        <v>91343.75</v>
      </c>
      <c r="Z76" s="56">
        <f>Y76-Z122</f>
        <v>90572.916666666672</v>
      </c>
      <c r="AA76" s="56">
        <f t="shared" si="100"/>
        <v>89802.083333333343</v>
      </c>
      <c r="AB76" s="56">
        <f t="shared" si="100"/>
        <v>89031.250000000015</v>
      </c>
      <c r="AC76" s="56">
        <f t="shared" si="100"/>
        <v>88260.416666666686</v>
      </c>
      <c r="AD76" s="56">
        <f t="shared" si="100"/>
        <v>87489.583333333358</v>
      </c>
      <c r="AE76" s="56">
        <f t="shared" si="100"/>
        <v>86718.750000000029</v>
      </c>
      <c r="AF76" s="56">
        <f t="shared" si="100"/>
        <v>85947.916666666701</v>
      </c>
      <c r="AG76" s="56">
        <f t="shared" si="100"/>
        <v>85177.083333333372</v>
      </c>
      <c r="AH76" s="56">
        <f t="shared" si="104"/>
        <v>88645.833333333343</v>
      </c>
      <c r="AI76" s="51"/>
    </row>
    <row r="77" spans="1:35" s="133" customFormat="1" x14ac:dyDescent="0.25">
      <c r="A77" s="51">
        <f t="shared" si="82"/>
        <v>25</v>
      </c>
      <c r="B77" s="45" t="str">
        <f t="shared" si="83"/>
        <v xml:space="preserve">    Proposed 2026 Issuance (30-year)</v>
      </c>
      <c r="C77" s="90">
        <f t="shared" si="83"/>
        <v>5.7989555555555551E-2</v>
      </c>
      <c r="D77" s="66">
        <f t="shared" si="83"/>
        <v>46096</v>
      </c>
      <c r="E77" s="66">
        <f t="shared" si="83"/>
        <v>57071</v>
      </c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>
        <f>(X33*0.01)-X123</f>
        <v>92371.527777777781</v>
      </c>
      <c r="Y77" s="56">
        <f>X77-Y123</f>
        <v>92114.583333333343</v>
      </c>
      <c r="Z77" s="56">
        <f>Y77-Z123</f>
        <v>91857.638888888905</v>
      </c>
      <c r="AA77" s="56">
        <f t="shared" si="100"/>
        <v>91600.694444444467</v>
      </c>
      <c r="AB77" s="56">
        <f t="shared" si="100"/>
        <v>91343.750000000029</v>
      </c>
      <c r="AC77" s="56">
        <f t="shared" si="100"/>
        <v>91086.805555555591</v>
      </c>
      <c r="AD77" s="56">
        <f t="shared" si="100"/>
        <v>90829.861111111153</v>
      </c>
      <c r="AE77" s="56">
        <f t="shared" si="100"/>
        <v>90572.916666666715</v>
      </c>
      <c r="AF77" s="56">
        <f t="shared" si="100"/>
        <v>90315.972222222277</v>
      </c>
      <c r="AG77" s="56">
        <f t="shared" si="100"/>
        <v>90059.027777777839</v>
      </c>
      <c r="AH77" s="56">
        <f t="shared" ref="AH77" si="105">AVERAGE(U77:AG77)</f>
        <v>91215.27777777781</v>
      </c>
      <c r="AI77" s="51"/>
    </row>
    <row r="78" spans="1:35" s="133" customFormat="1" x14ac:dyDescent="0.25">
      <c r="A78" s="51">
        <f t="shared" si="82"/>
        <v>26</v>
      </c>
      <c r="B78" s="45" t="str">
        <f t="shared" si="83"/>
        <v xml:space="preserve">    Proposed 2026 Issuance (10-year)</v>
      </c>
      <c r="C78" s="90">
        <f t="shared" si="83"/>
        <v>5.5995500000000004E-2</v>
      </c>
      <c r="D78" s="66">
        <f t="shared" si="83"/>
        <v>46280</v>
      </c>
      <c r="E78" s="66">
        <f t="shared" si="83"/>
        <v>49949</v>
      </c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>
        <f>(AD34*0.01)-AD124</f>
        <v>92114.583333333328</v>
      </c>
      <c r="AE78" s="56">
        <f t="shared" ref="AE78:AG79" si="106">AD78-AE124</f>
        <v>91343.75</v>
      </c>
      <c r="AF78" s="56">
        <f t="shared" si="106"/>
        <v>90572.916666666672</v>
      </c>
      <c r="AG78" s="56">
        <f t="shared" si="106"/>
        <v>89802.083333333343</v>
      </c>
      <c r="AH78" s="56">
        <f t="shared" ref="AH78:AH79" si="107">AVERAGE(U78:AG78)</f>
        <v>90958.333333333343</v>
      </c>
      <c r="AI78" s="51"/>
    </row>
    <row r="79" spans="1:35" s="133" customFormat="1" x14ac:dyDescent="0.25">
      <c r="A79" s="51">
        <f t="shared" si="82"/>
        <v>27</v>
      </c>
      <c r="B79" s="45" t="str">
        <f t="shared" si="83"/>
        <v xml:space="preserve">    Proposed 2026 Issuance (30-year)</v>
      </c>
      <c r="C79" s="90">
        <f t="shared" si="83"/>
        <v>5.7989555555555551E-2</v>
      </c>
      <c r="D79" s="66">
        <f t="shared" si="83"/>
        <v>46280</v>
      </c>
      <c r="E79" s="66">
        <f t="shared" si="83"/>
        <v>57254</v>
      </c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>
        <f>(AD35*0.01)-AD125</f>
        <v>92371.527777777781</v>
      </c>
      <c r="AE79" s="56">
        <f t="shared" si="106"/>
        <v>92114.583333333343</v>
      </c>
      <c r="AF79" s="56">
        <f t="shared" si="106"/>
        <v>91857.638888888905</v>
      </c>
      <c r="AG79" s="56">
        <f t="shared" si="106"/>
        <v>91600.694444444467</v>
      </c>
      <c r="AH79" s="56">
        <f t="shared" si="107"/>
        <v>91986.111111111124</v>
      </c>
      <c r="AI79" s="51"/>
    </row>
    <row r="80" spans="1:35" s="133" customFormat="1" x14ac:dyDescent="0.25">
      <c r="A80" s="51">
        <f t="shared" si="82"/>
        <v>28</v>
      </c>
      <c r="B80" s="45"/>
      <c r="C80" s="90"/>
      <c r="D80" s="66"/>
      <c r="E80" s="6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1"/>
    </row>
    <row r="81" spans="1:35" s="133" customFormat="1" x14ac:dyDescent="0.25">
      <c r="A81" s="51">
        <f t="shared" si="82"/>
        <v>29</v>
      </c>
      <c r="B81" s="45" t="s">
        <v>196</v>
      </c>
      <c r="C81" s="90"/>
      <c r="D81" s="90"/>
      <c r="E81" s="90"/>
      <c r="F81" s="56">
        <f>G81+F127</f>
        <v>670701.73999999953</v>
      </c>
      <c r="G81" s="56">
        <f>H81+G127</f>
        <v>666898.73999999953</v>
      </c>
      <c r="H81" s="56">
        <f>I81+H127</f>
        <v>663095.73999999953</v>
      </c>
      <c r="I81" s="56">
        <v>659292.73999999953</v>
      </c>
      <c r="J81" s="56">
        <f t="shared" ref="J81:AG81" si="108">I81-J127</f>
        <v>655489.73999999953</v>
      </c>
      <c r="K81" s="56">
        <f t="shared" si="108"/>
        <v>651686.73999999953</v>
      </c>
      <c r="L81" s="56">
        <f t="shared" si="108"/>
        <v>647883.73999999953</v>
      </c>
      <c r="M81" s="56">
        <f t="shared" si="108"/>
        <v>644080.73999999953</v>
      </c>
      <c r="N81" s="56">
        <f t="shared" si="108"/>
        <v>640277.73999999953</v>
      </c>
      <c r="O81" s="56">
        <f t="shared" si="108"/>
        <v>636474.73999999953</v>
      </c>
      <c r="P81" s="56">
        <f t="shared" si="108"/>
        <v>632671.73999999953</v>
      </c>
      <c r="Q81" s="56">
        <f t="shared" si="108"/>
        <v>628868.73999999953</v>
      </c>
      <c r="R81" s="56">
        <f t="shared" si="108"/>
        <v>625065.73999999953</v>
      </c>
      <c r="S81" s="56">
        <f t="shared" si="108"/>
        <v>621262.73999999953</v>
      </c>
      <c r="T81" s="56">
        <f t="shared" si="108"/>
        <v>617459.73999999953</v>
      </c>
      <c r="U81" s="56">
        <f t="shared" si="108"/>
        <v>613656.73999999953</v>
      </c>
      <c r="V81" s="56">
        <f t="shared" si="108"/>
        <v>609853.73999999953</v>
      </c>
      <c r="W81" s="56">
        <f t="shared" si="108"/>
        <v>606050.73999999953</v>
      </c>
      <c r="X81" s="56">
        <f t="shared" si="108"/>
        <v>602247.73999999953</v>
      </c>
      <c r="Y81" s="56">
        <f t="shared" si="108"/>
        <v>598444.73999999953</v>
      </c>
      <c r="Z81" s="56">
        <f t="shared" si="108"/>
        <v>594641.73999999953</v>
      </c>
      <c r="AA81" s="56">
        <f t="shared" si="108"/>
        <v>590838.73999999953</v>
      </c>
      <c r="AB81" s="56">
        <f t="shared" si="108"/>
        <v>587035.73999999953</v>
      </c>
      <c r="AC81" s="56">
        <f t="shared" si="108"/>
        <v>583232.73999999953</v>
      </c>
      <c r="AD81" s="56">
        <f t="shared" si="108"/>
        <v>579429.73999999953</v>
      </c>
      <c r="AE81" s="56">
        <f t="shared" si="108"/>
        <v>575626.73999999953</v>
      </c>
      <c r="AF81" s="56">
        <f t="shared" si="108"/>
        <v>571823.73999999953</v>
      </c>
      <c r="AG81" s="56">
        <f t="shared" si="108"/>
        <v>568020.73999999953</v>
      </c>
      <c r="AH81" s="56">
        <f t="shared" ref="AH81" si="109">AVERAGE(U81:AG81)</f>
        <v>590838.73999999941</v>
      </c>
      <c r="AI81" s="51"/>
    </row>
    <row r="82" spans="1:35" s="133" customFormat="1" x14ac:dyDescent="0.25">
      <c r="A82" s="51">
        <f t="shared" si="82"/>
        <v>30</v>
      </c>
      <c r="C82" s="90"/>
      <c r="D82" s="90"/>
      <c r="E82" s="90"/>
      <c r="F82" s="40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1"/>
    </row>
    <row r="83" spans="1:35" s="133" customFormat="1" x14ac:dyDescent="0.25">
      <c r="A83" s="51">
        <f t="shared" si="82"/>
        <v>31</v>
      </c>
      <c r="B83" s="40"/>
      <c r="C83" s="90"/>
      <c r="D83" s="90"/>
      <c r="E83" s="90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1"/>
    </row>
    <row r="84" spans="1:35" x14ac:dyDescent="0.25">
      <c r="A84" s="51">
        <f t="shared" si="82"/>
        <v>32</v>
      </c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1"/>
    </row>
    <row r="85" spans="1:35" ht="15.75" thickBot="1" x14ac:dyDescent="0.3">
      <c r="A85" s="51">
        <f t="shared" si="82"/>
        <v>33</v>
      </c>
      <c r="B85" s="45" t="s">
        <v>194</v>
      </c>
      <c r="F85" s="94">
        <f t="shared" ref="F85:AH85" si="110">SUM(F58:F81)</f>
        <v>2415367.5200000005</v>
      </c>
      <c r="G85" s="94">
        <f t="shared" si="110"/>
        <v>2386122.6399999997</v>
      </c>
      <c r="H85" s="94">
        <f t="shared" si="110"/>
        <v>2356877.7599999998</v>
      </c>
      <c r="I85" s="94">
        <f t="shared" si="110"/>
        <v>2327632.88</v>
      </c>
      <c r="J85" s="94">
        <f t="shared" si="110"/>
        <v>2298388</v>
      </c>
      <c r="K85" s="94">
        <f t="shared" si="110"/>
        <v>2269143.12</v>
      </c>
      <c r="L85" s="94">
        <f t="shared" si="110"/>
        <v>2327173.7921418445</v>
      </c>
      <c r="M85" s="94">
        <f t="shared" si="110"/>
        <v>2297198.7764574457</v>
      </c>
      <c r="N85" s="94">
        <f t="shared" si="110"/>
        <v>2267223.7607730469</v>
      </c>
      <c r="O85" s="94">
        <f t="shared" si="110"/>
        <v>2237248.7450886471</v>
      </c>
      <c r="P85" s="94">
        <f t="shared" si="110"/>
        <v>2207273.7294042483</v>
      </c>
      <c r="Q85" s="94">
        <f t="shared" si="110"/>
        <v>2177298.7137198485</v>
      </c>
      <c r="R85" s="94">
        <f t="shared" si="110"/>
        <v>2277143.1424798947</v>
      </c>
      <c r="S85" s="94">
        <f t="shared" si="110"/>
        <v>2246807.0156843839</v>
      </c>
      <c r="T85" s="94">
        <f t="shared" si="110"/>
        <v>2216470.8888888741</v>
      </c>
      <c r="U85" s="94">
        <f t="shared" si="110"/>
        <v>2186134.7620933633</v>
      </c>
      <c r="V85" s="94">
        <f t="shared" si="110"/>
        <v>2155798.6352978535</v>
      </c>
      <c r="W85" s="94">
        <f t="shared" si="110"/>
        <v>2125462.5085023427</v>
      </c>
      <c r="X85" s="94">
        <f t="shared" si="110"/>
        <v>2279612.4928179439</v>
      </c>
      <c r="Y85" s="94">
        <f t="shared" si="110"/>
        <v>2248248.5882446561</v>
      </c>
      <c r="Z85" s="94">
        <f t="shared" si="110"/>
        <v>2216884.6836713683</v>
      </c>
      <c r="AA85" s="94">
        <f t="shared" si="110"/>
        <v>2189543.6490980797</v>
      </c>
      <c r="AB85" s="94">
        <f t="shared" si="110"/>
        <v>2166225.3645247915</v>
      </c>
      <c r="AC85" s="94">
        <f t="shared" si="110"/>
        <v>2142907.0799515033</v>
      </c>
      <c r="AD85" s="94">
        <f t="shared" si="110"/>
        <v>2304074.9064893266</v>
      </c>
      <c r="AE85" s="94">
        <f t="shared" si="110"/>
        <v>2279728.8441382609</v>
      </c>
      <c r="AF85" s="94">
        <f t="shared" si="110"/>
        <v>2255382.7817871952</v>
      </c>
      <c r="AG85" s="94">
        <f t="shared" si="110"/>
        <v>2231036.7194361286</v>
      </c>
      <c r="AH85" s="94">
        <f t="shared" si="110"/>
        <v>2382086.4884143188</v>
      </c>
      <c r="AI85" s="51"/>
    </row>
    <row r="86" spans="1:35" ht="15.75" thickTop="1" x14ac:dyDescent="0.25">
      <c r="A86" s="51"/>
      <c r="F86" s="160"/>
      <c r="G86" s="160"/>
      <c r="H86" s="160"/>
      <c r="I86" s="160"/>
      <c r="J86" s="160"/>
      <c r="K86" s="128"/>
      <c r="L86" s="128"/>
      <c r="M86" s="128"/>
      <c r="N86" s="128"/>
      <c r="O86" s="128"/>
      <c r="AI86" s="51"/>
    </row>
    <row r="87" spans="1:35" x14ac:dyDescent="0.25">
      <c r="A87" s="51"/>
      <c r="F87" s="161"/>
      <c r="G87" s="161"/>
      <c r="H87" s="161"/>
      <c r="I87" s="161"/>
      <c r="J87" s="161"/>
      <c r="K87" s="128"/>
      <c r="L87" s="128"/>
      <c r="M87" s="128"/>
      <c r="N87" s="128"/>
      <c r="O87" s="128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I87" s="51"/>
    </row>
    <row r="88" spans="1:35" x14ac:dyDescent="0.25">
      <c r="A88" s="51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I88" s="51"/>
    </row>
    <row r="89" spans="1:35" x14ac:dyDescent="0.25">
      <c r="A89" s="51"/>
      <c r="AI89" s="51"/>
    </row>
    <row r="90" spans="1:35" x14ac:dyDescent="0.25">
      <c r="A90" s="71" t="s">
        <v>159</v>
      </c>
      <c r="O90" s="72" t="str">
        <f>$O$1</f>
        <v>W/P - 7-4</v>
      </c>
      <c r="AA90" s="72" t="str">
        <f>$O$90</f>
        <v>W/P - 7-4</v>
      </c>
      <c r="AH90" s="72" t="str">
        <f>$O$90</f>
        <v>W/P - 7-4</v>
      </c>
      <c r="AI90" s="51"/>
    </row>
    <row r="91" spans="1:35" x14ac:dyDescent="0.25">
      <c r="A91" s="71" t="s">
        <v>160</v>
      </c>
      <c r="O91" s="72" t="str">
        <f ca="1">RIGHT(CELL("filename",$A$4),LEN(CELL("filename",$A$4))-SEARCH("\Capital",CELL("filename",$A$4),1))</f>
        <v>Capital Structure\[KAWC 2025 Rate Case - Capital Structure.xlsx]Sch J WPs</v>
      </c>
      <c r="AA91" s="72" t="str">
        <f ca="1">RIGHT(CELL("filename",$A$4),LEN(CELL("filename",$A$4))-SEARCH("\Capital",CELL("filename",$A$4),1))</f>
        <v>Capital Structure\[KAWC 2025 Rate Case - Capital Structure.xlsx]Sch J WPs</v>
      </c>
      <c r="AH91" s="72" t="str">
        <f ca="1">RIGHT(CELL("filename",$A$4),LEN(CELL("filename",$A$4))-SEARCH("\Capital",CELL("filename",$A$4),1))</f>
        <v>Capital Structure\[KAWC 2025 Rate Case - Capital Structure.xlsx]Sch J WPs</v>
      </c>
      <c r="AI91" s="51"/>
    </row>
    <row r="92" spans="1:35" x14ac:dyDescent="0.25">
      <c r="A92" s="51"/>
      <c r="AI92" s="51"/>
    </row>
    <row r="93" spans="1:35" x14ac:dyDescent="0.25">
      <c r="A93" s="60" t="s">
        <v>161</v>
      </c>
      <c r="AI93" s="51"/>
    </row>
    <row r="94" spans="1:35" x14ac:dyDescent="0.25">
      <c r="A94" s="60" t="s">
        <v>197</v>
      </c>
      <c r="AI94" s="51"/>
    </row>
    <row r="95" spans="1:35" x14ac:dyDescent="0.25">
      <c r="AI95" s="51"/>
    </row>
    <row r="96" spans="1:35" x14ac:dyDescent="0.25">
      <c r="A96" s="82"/>
      <c r="B96" s="82" t="s">
        <v>124</v>
      </c>
      <c r="C96" s="82"/>
      <c r="D96" s="82"/>
      <c r="E96" s="82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51"/>
    </row>
    <row r="97" spans="1:35" x14ac:dyDescent="0.25">
      <c r="A97" s="51" t="s">
        <v>86</v>
      </c>
      <c r="B97" s="51" t="s">
        <v>165</v>
      </c>
      <c r="C97" s="51" t="s">
        <v>115</v>
      </c>
      <c r="D97" s="51"/>
      <c r="E97" s="51"/>
      <c r="F97" s="51" t="s">
        <v>198</v>
      </c>
      <c r="G97" s="51" t="s">
        <v>198</v>
      </c>
      <c r="H97" s="51" t="s">
        <v>198</v>
      </c>
      <c r="I97" s="51" t="s">
        <v>198</v>
      </c>
      <c r="J97" s="51" t="s">
        <v>198</v>
      </c>
      <c r="K97" s="51" t="s">
        <v>198</v>
      </c>
      <c r="L97" s="51" t="s">
        <v>198</v>
      </c>
      <c r="M97" s="51" t="s">
        <v>198</v>
      </c>
      <c r="N97" s="51" t="s">
        <v>198</v>
      </c>
      <c r="O97" s="51" t="s">
        <v>198</v>
      </c>
      <c r="P97" s="51" t="s">
        <v>198</v>
      </c>
      <c r="Q97" s="51" t="s">
        <v>198</v>
      </c>
      <c r="R97" s="51" t="s">
        <v>198</v>
      </c>
      <c r="S97" s="51" t="s">
        <v>198</v>
      </c>
      <c r="T97" s="51" t="s">
        <v>198</v>
      </c>
      <c r="U97" s="51" t="s">
        <v>198</v>
      </c>
      <c r="V97" s="51" t="s">
        <v>198</v>
      </c>
      <c r="W97" s="51" t="s">
        <v>198</v>
      </c>
      <c r="X97" s="51" t="s">
        <v>198</v>
      </c>
      <c r="Y97" s="51" t="s">
        <v>198</v>
      </c>
      <c r="Z97" s="51" t="s">
        <v>198</v>
      </c>
      <c r="AA97" s="51" t="s">
        <v>198</v>
      </c>
      <c r="AB97" s="51" t="s">
        <v>198</v>
      </c>
      <c r="AC97" s="51" t="s">
        <v>198</v>
      </c>
      <c r="AD97" s="51" t="s">
        <v>198</v>
      </c>
      <c r="AE97" s="51" t="s">
        <v>198</v>
      </c>
      <c r="AF97" s="51" t="s">
        <v>198</v>
      </c>
      <c r="AG97" s="51" t="s">
        <v>198</v>
      </c>
      <c r="AH97" s="51" t="s">
        <v>199</v>
      </c>
      <c r="AI97" s="51"/>
    </row>
    <row r="98" spans="1:35" x14ac:dyDescent="0.25">
      <c r="A98" s="85" t="s">
        <v>91</v>
      </c>
      <c r="B98" s="85" t="s">
        <v>118</v>
      </c>
      <c r="C98" s="85" t="s">
        <v>118</v>
      </c>
      <c r="D98" s="85" t="s">
        <v>168</v>
      </c>
      <c r="E98" s="85" t="s">
        <v>169</v>
      </c>
      <c r="F98" s="86">
        <f>F$9</f>
        <v>45565</v>
      </c>
      <c r="G98" s="86">
        <f t="shared" ref="G98:AG98" si="111">G$9</f>
        <v>45596</v>
      </c>
      <c r="H98" s="86">
        <f t="shared" si="111"/>
        <v>45626</v>
      </c>
      <c r="I98" s="86">
        <f t="shared" si="111"/>
        <v>45657</v>
      </c>
      <c r="J98" s="86">
        <f t="shared" si="111"/>
        <v>45688</v>
      </c>
      <c r="K98" s="86">
        <f t="shared" si="111"/>
        <v>45716</v>
      </c>
      <c r="L98" s="86">
        <f t="shared" si="111"/>
        <v>45747</v>
      </c>
      <c r="M98" s="86">
        <f t="shared" si="111"/>
        <v>45777</v>
      </c>
      <c r="N98" s="86">
        <f t="shared" si="111"/>
        <v>45808</v>
      </c>
      <c r="O98" s="86">
        <f t="shared" si="111"/>
        <v>45838</v>
      </c>
      <c r="P98" s="86">
        <f t="shared" si="111"/>
        <v>45869</v>
      </c>
      <c r="Q98" s="86">
        <f t="shared" si="111"/>
        <v>45900</v>
      </c>
      <c r="R98" s="86">
        <f t="shared" si="111"/>
        <v>45930</v>
      </c>
      <c r="S98" s="86">
        <f t="shared" si="111"/>
        <v>45961</v>
      </c>
      <c r="T98" s="86">
        <f t="shared" si="111"/>
        <v>45991</v>
      </c>
      <c r="U98" s="86">
        <f t="shared" si="111"/>
        <v>46022</v>
      </c>
      <c r="V98" s="86">
        <f t="shared" si="111"/>
        <v>46053</v>
      </c>
      <c r="W98" s="86">
        <f t="shared" si="111"/>
        <v>46081</v>
      </c>
      <c r="X98" s="86">
        <f t="shared" si="111"/>
        <v>46112</v>
      </c>
      <c r="Y98" s="86">
        <f t="shared" si="111"/>
        <v>46142</v>
      </c>
      <c r="Z98" s="86">
        <f t="shared" si="111"/>
        <v>46173</v>
      </c>
      <c r="AA98" s="86">
        <f t="shared" si="111"/>
        <v>46203</v>
      </c>
      <c r="AB98" s="86">
        <f t="shared" si="111"/>
        <v>46234</v>
      </c>
      <c r="AC98" s="86">
        <f t="shared" si="111"/>
        <v>46265</v>
      </c>
      <c r="AD98" s="86">
        <f t="shared" si="111"/>
        <v>46295</v>
      </c>
      <c r="AE98" s="86">
        <f t="shared" si="111"/>
        <v>46326</v>
      </c>
      <c r="AF98" s="86">
        <f t="shared" si="111"/>
        <v>46356</v>
      </c>
      <c r="AG98" s="86">
        <f t="shared" si="111"/>
        <v>46387</v>
      </c>
      <c r="AH98" s="87" t="s">
        <v>158</v>
      </c>
      <c r="AI98" s="51"/>
    </row>
    <row r="99" spans="1:35" x14ac:dyDescent="0.25">
      <c r="A99" s="51">
        <v>1</v>
      </c>
      <c r="AI99" s="51"/>
    </row>
    <row r="100" spans="1:35" x14ac:dyDescent="0.25">
      <c r="A100" s="51">
        <f>A99+1</f>
        <v>2</v>
      </c>
      <c r="AI100" s="51"/>
    </row>
    <row r="101" spans="1:35" x14ac:dyDescent="0.25">
      <c r="A101" s="51">
        <f t="shared" ref="A101:A130" si="112">A100+1</f>
        <v>3</v>
      </c>
      <c r="B101" s="63" t="s">
        <v>175</v>
      </c>
      <c r="AI101" s="51"/>
    </row>
    <row r="102" spans="1:35" x14ac:dyDescent="0.25">
      <c r="A102" s="51">
        <f t="shared" si="112"/>
        <v>4</v>
      </c>
      <c r="B102" s="91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6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1"/>
    </row>
    <row r="103" spans="1:35" x14ac:dyDescent="0.25">
      <c r="A103" s="51">
        <f t="shared" si="112"/>
        <v>5</v>
      </c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1"/>
    </row>
    <row r="104" spans="1:35" x14ac:dyDescent="0.25">
      <c r="A104" s="51">
        <f t="shared" si="112"/>
        <v>6</v>
      </c>
      <c r="B104" s="45" t="str">
        <f t="shared" ref="B104:E125" si="113">B14</f>
        <v xml:space="preserve">    Series 7.15%   GMB</v>
      </c>
      <c r="C104" s="90">
        <f t="shared" si="113"/>
        <v>7.1499999999999994E-2</v>
      </c>
      <c r="D104" s="66">
        <f t="shared" si="113"/>
        <v>35462</v>
      </c>
      <c r="E104" s="66">
        <f t="shared" si="113"/>
        <v>46419</v>
      </c>
      <c r="F104" s="139">
        <v>201.5</v>
      </c>
      <c r="G104" s="139">
        <v>201.5</v>
      </c>
      <c r="H104" s="139">
        <v>201.5</v>
      </c>
      <c r="I104" s="139">
        <v>201.5</v>
      </c>
      <c r="J104" s="56">
        <f t="shared" ref="J104:J108" si="114">I104</f>
        <v>201.5</v>
      </c>
      <c r="K104" s="56">
        <f t="shared" ref="K104:K108" si="115">J104</f>
        <v>201.5</v>
      </c>
      <c r="L104" s="56">
        <f t="shared" ref="L104:L108" si="116">K104</f>
        <v>201.5</v>
      </c>
      <c r="M104" s="56">
        <f t="shared" ref="G104:T112" si="117">L104</f>
        <v>201.5</v>
      </c>
      <c r="N104" s="56">
        <f t="shared" si="117"/>
        <v>201.5</v>
      </c>
      <c r="O104" s="56">
        <f t="shared" si="117"/>
        <v>201.5</v>
      </c>
      <c r="P104" s="56">
        <f t="shared" si="117"/>
        <v>201.5</v>
      </c>
      <c r="Q104" s="56">
        <f t="shared" si="117"/>
        <v>201.5</v>
      </c>
      <c r="R104" s="56">
        <f t="shared" si="117"/>
        <v>201.5</v>
      </c>
      <c r="S104" s="56">
        <f t="shared" si="117"/>
        <v>201.5</v>
      </c>
      <c r="T104" s="56">
        <f t="shared" si="117"/>
        <v>201.5</v>
      </c>
      <c r="U104" s="56">
        <f t="shared" ref="U104:Z120" si="118">T104</f>
        <v>201.5</v>
      </c>
      <c r="V104" s="56">
        <f t="shared" si="118"/>
        <v>201.5</v>
      </c>
      <c r="W104" s="56">
        <f t="shared" si="118"/>
        <v>201.5</v>
      </c>
      <c r="X104" s="56">
        <f t="shared" si="118"/>
        <v>201.5</v>
      </c>
      <c r="Y104" s="56">
        <f t="shared" si="118"/>
        <v>201.5</v>
      </c>
      <c r="Z104" s="56">
        <f>Y104</f>
        <v>201.5</v>
      </c>
      <c r="AA104" s="56">
        <f t="shared" ref="AA104:AA120" si="119">Z104</f>
        <v>201.5</v>
      </c>
      <c r="AB104" s="56">
        <f t="shared" ref="AB104:AB120" si="120">AA104</f>
        <v>201.5</v>
      </c>
      <c r="AC104" s="56">
        <f t="shared" ref="AC104:AC120" si="121">AB104</f>
        <v>201.5</v>
      </c>
      <c r="AD104" s="56">
        <f t="shared" ref="AD104:AD120" si="122">AC104</f>
        <v>201.5</v>
      </c>
      <c r="AE104" s="56">
        <f t="shared" ref="AE104:AG120" si="123">AD104</f>
        <v>201.5</v>
      </c>
      <c r="AF104" s="56">
        <f t="shared" si="123"/>
        <v>201.5</v>
      </c>
      <c r="AG104" s="56">
        <f t="shared" si="123"/>
        <v>201.5</v>
      </c>
      <c r="AH104" s="59">
        <f t="shared" ref="AH104:AH119" si="124">SUM(V104:AG104)</f>
        <v>2418</v>
      </c>
      <c r="AI104" s="51"/>
    </row>
    <row r="105" spans="1:35" x14ac:dyDescent="0.25">
      <c r="A105" s="51">
        <f t="shared" si="112"/>
        <v>7</v>
      </c>
      <c r="B105" s="45" t="str">
        <f t="shared" si="113"/>
        <v xml:space="preserve">    Series 6.99%   GMB</v>
      </c>
      <c r="C105" s="90">
        <f t="shared" si="113"/>
        <v>6.9900000000000004E-2</v>
      </c>
      <c r="D105" s="66">
        <f t="shared" si="113"/>
        <v>35947</v>
      </c>
      <c r="E105" s="66">
        <f t="shared" si="113"/>
        <v>46905</v>
      </c>
      <c r="F105" s="139">
        <v>270.85000000000002</v>
      </c>
      <c r="G105" s="139">
        <v>270.85000000000002</v>
      </c>
      <c r="H105" s="139">
        <v>270.85000000000002</v>
      </c>
      <c r="I105" s="139">
        <v>270.85000000000002</v>
      </c>
      <c r="J105" s="56">
        <f t="shared" si="114"/>
        <v>270.85000000000002</v>
      </c>
      <c r="K105" s="56">
        <f t="shared" si="115"/>
        <v>270.85000000000002</v>
      </c>
      <c r="L105" s="56">
        <f t="shared" si="116"/>
        <v>270.85000000000002</v>
      </c>
      <c r="M105" s="56">
        <f t="shared" si="117"/>
        <v>270.85000000000002</v>
      </c>
      <c r="N105" s="56">
        <f t="shared" si="117"/>
        <v>270.85000000000002</v>
      </c>
      <c r="O105" s="56">
        <f t="shared" si="117"/>
        <v>270.85000000000002</v>
      </c>
      <c r="P105" s="56">
        <f t="shared" si="117"/>
        <v>270.85000000000002</v>
      </c>
      <c r="Q105" s="56">
        <f t="shared" si="117"/>
        <v>270.85000000000002</v>
      </c>
      <c r="R105" s="56">
        <f t="shared" si="117"/>
        <v>270.85000000000002</v>
      </c>
      <c r="S105" s="56">
        <f t="shared" si="117"/>
        <v>270.85000000000002</v>
      </c>
      <c r="T105" s="56">
        <f t="shared" si="117"/>
        <v>270.85000000000002</v>
      </c>
      <c r="U105" s="56">
        <f t="shared" si="118"/>
        <v>270.85000000000002</v>
      </c>
      <c r="V105" s="56">
        <f t="shared" si="118"/>
        <v>270.85000000000002</v>
      </c>
      <c r="W105" s="56">
        <f t="shared" si="118"/>
        <v>270.85000000000002</v>
      </c>
      <c r="X105" s="56">
        <f t="shared" si="118"/>
        <v>270.85000000000002</v>
      </c>
      <c r="Y105" s="56">
        <f t="shared" si="118"/>
        <v>270.85000000000002</v>
      </c>
      <c r="Z105" s="56">
        <f t="shared" si="118"/>
        <v>270.85000000000002</v>
      </c>
      <c r="AA105" s="56">
        <f t="shared" si="119"/>
        <v>270.85000000000002</v>
      </c>
      <c r="AB105" s="56">
        <f t="shared" si="120"/>
        <v>270.85000000000002</v>
      </c>
      <c r="AC105" s="56">
        <f t="shared" si="121"/>
        <v>270.85000000000002</v>
      </c>
      <c r="AD105" s="56">
        <f t="shared" si="122"/>
        <v>270.85000000000002</v>
      </c>
      <c r="AE105" s="56">
        <f t="shared" si="123"/>
        <v>270.85000000000002</v>
      </c>
      <c r="AF105" s="56">
        <f t="shared" si="123"/>
        <v>270.85000000000002</v>
      </c>
      <c r="AG105" s="56">
        <f t="shared" si="123"/>
        <v>270.85000000000002</v>
      </c>
      <c r="AH105" s="59">
        <f t="shared" si="124"/>
        <v>3250.1999999999994</v>
      </c>
      <c r="AI105" s="51"/>
    </row>
    <row r="106" spans="1:35" x14ac:dyDescent="0.25">
      <c r="A106" s="51">
        <f t="shared" si="112"/>
        <v>8</v>
      </c>
      <c r="B106" s="45" t="str">
        <f t="shared" si="113"/>
        <v xml:space="preserve">    Series 6.593%  Note</v>
      </c>
      <c r="C106" s="90">
        <f t="shared" si="113"/>
        <v>6.5930000000000002E-2</v>
      </c>
      <c r="D106" s="66">
        <f t="shared" si="113"/>
        <v>39377</v>
      </c>
      <c r="E106" s="66">
        <f t="shared" si="113"/>
        <v>50328</v>
      </c>
      <c r="F106" s="139">
        <v>1381.43</v>
      </c>
      <c r="G106" s="139">
        <v>1381.43</v>
      </c>
      <c r="H106" s="139">
        <v>1381.43</v>
      </c>
      <c r="I106" s="139">
        <v>1381.43</v>
      </c>
      <c r="J106" s="56">
        <f t="shared" si="114"/>
        <v>1381.43</v>
      </c>
      <c r="K106" s="56">
        <f t="shared" si="115"/>
        <v>1381.43</v>
      </c>
      <c r="L106" s="56">
        <f t="shared" si="116"/>
        <v>1381.43</v>
      </c>
      <c r="M106" s="56">
        <f t="shared" ref="M106:M108" si="125">L106</f>
        <v>1381.43</v>
      </c>
      <c r="N106" s="56">
        <f t="shared" si="117"/>
        <v>1381.43</v>
      </c>
      <c r="O106" s="56">
        <f t="shared" si="117"/>
        <v>1381.43</v>
      </c>
      <c r="P106" s="56">
        <f t="shared" si="117"/>
        <v>1381.43</v>
      </c>
      <c r="Q106" s="56">
        <f t="shared" si="117"/>
        <v>1381.43</v>
      </c>
      <c r="R106" s="56">
        <f t="shared" si="117"/>
        <v>1381.43</v>
      </c>
      <c r="S106" s="56">
        <f t="shared" si="117"/>
        <v>1381.43</v>
      </c>
      <c r="T106" s="56">
        <f t="shared" si="117"/>
        <v>1381.43</v>
      </c>
      <c r="U106" s="56">
        <f t="shared" si="118"/>
        <v>1381.43</v>
      </c>
      <c r="V106" s="56">
        <f t="shared" si="118"/>
        <v>1381.43</v>
      </c>
      <c r="W106" s="56">
        <f t="shared" si="118"/>
        <v>1381.43</v>
      </c>
      <c r="X106" s="56">
        <f t="shared" si="118"/>
        <v>1381.43</v>
      </c>
      <c r="Y106" s="56">
        <f t="shared" si="118"/>
        <v>1381.43</v>
      </c>
      <c r="Z106" s="56">
        <f t="shared" si="118"/>
        <v>1381.43</v>
      </c>
      <c r="AA106" s="56">
        <f t="shared" si="119"/>
        <v>1381.43</v>
      </c>
      <c r="AB106" s="56">
        <f t="shared" si="120"/>
        <v>1381.43</v>
      </c>
      <c r="AC106" s="56">
        <f t="shared" si="121"/>
        <v>1381.43</v>
      </c>
      <c r="AD106" s="56">
        <f t="shared" si="122"/>
        <v>1381.43</v>
      </c>
      <c r="AE106" s="56">
        <f t="shared" si="123"/>
        <v>1381.43</v>
      </c>
      <c r="AF106" s="56">
        <f t="shared" si="123"/>
        <v>1381.43</v>
      </c>
      <c r="AG106" s="56">
        <f t="shared" si="123"/>
        <v>1381.43</v>
      </c>
      <c r="AH106" s="59">
        <f t="shared" si="124"/>
        <v>16577.16</v>
      </c>
      <c r="AI106" s="51"/>
    </row>
    <row r="107" spans="1:35" x14ac:dyDescent="0.25">
      <c r="A107" s="51">
        <f t="shared" si="112"/>
        <v>9</v>
      </c>
      <c r="B107" s="45" t="str">
        <f t="shared" si="113"/>
        <v xml:space="preserve">    Series 2.45% Note</v>
      </c>
      <c r="C107" s="90">
        <f t="shared" si="113"/>
        <v>2.4500000000000001E-2</v>
      </c>
      <c r="D107" s="66">
        <f t="shared" si="113"/>
        <v>43783</v>
      </c>
      <c r="E107" s="66">
        <f t="shared" si="113"/>
        <v>47392</v>
      </c>
      <c r="F107" s="139">
        <v>4903.7700000000004</v>
      </c>
      <c r="G107" s="139">
        <v>4903.7700000000004</v>
      </c>
      <c r="H107" s="139">
        <v>4903.7700000000004</v>
      </c>
      <c r="I107" s="139">
        <v>4903.7700000000004</v>
      </c>
      <c r="J107" s="56">
        <f t="shared" si="114"/>
        <v>4903.7700000000004</v>
      </c>
      <c r="K107" s="56">
        <f t="shared" si="115"/>
        <v>4903.7700000000004</v>
      </c>
      <c r="L107" s="56">
        <f t="shared" si="116"/>
        <v>4903.7700000000004</v>
      </c>
      <c r="M107" s="56">
        <f t="shared" si="125"/>
        <v>4903.7700000000004</v>
      </c>
      <c r="N107" s="56">
        <f t="shared" si="117"/>
        <v>4903.7700000000004</v>
      </c>
      <c r="O107" s="56">
        <f t="shared" si="117"/>
        <v>4903.7700000000004</v>
      </c>
      <c r="P107" s="56">
        <f t="shared" si="117"/>
        <v>4903.7700000000004</v>
      </c>
      <c r="Q107" s="56">
        <f t="shared" si="117"/>
        <v>4903.7700000000004</v>
      </c>
      <c r="R107" s="56">
        <f t="shared" si="117"/>
        <v>4903.7700000000004</v>
      </c>
      <c r="S107" s="56">
        <f t="shared" si="117"/>
        <v>4903.7700000000004</v>
      </c>
      <c r="T107" s="56">
        <f t="shared" si="117"/>
        <v>4903.7700000000004</v>
      </c>
      <c r="U107" s="56">
        <f t="shared" si="118"/>
        <v>4903.7700000000004</v>
      </c>
      <c r="V107" s="56">
        <f t="shared" si="118"/>
        <v>4903.7700000000004</v>
      </c>
      <c r="W107" s="56">
        <f t="shared" si="118"/>
        <v>4903.7700000000004</v>
      </c>
      <c r="X107" s="56">
        <f t="shared" si="118"/>
        <v>4903.7700000000004</v>
      </c>
      <c r="Y107" s="56">
        <f t="shared" si="118"/>
        <v>4903.7700000000004</v>
      </c>
      <c r="Z107" s="56">
        <f t="shared" si="118"/>
        <v>4903.7700000000004</v>
      </c>
      <c r="AA107" s="56">
        <f t="shared" si="119"/>
        <v>4903.7700000000004</v>
      </c>
      <c r="AB107" s="56">
        <f t="shared" si="120"/>
        <v>4903.7700000000004</v>
      </c>
      <c r="AC107" s="56">
        <f t="shared" si="121"/>
        <v>4903.7700000000004</v>
      </c>
      <c r="AD107" s="56">
        <f t="shared" si="122"/>
        <v>4903.7700000000004</v>
      </c>
      <c r="AE107" s="56">
        <f t="shared" si="123"/>
        <v>4903.7700000000004</v>
      </c>
      <c r="AF107" s="56">
        <f t="shared" si="123"/>
        <v>4903.7700000000004</v>
      </c>
      <c r="AG107" s="56">
        <f t="shared" si="123"/>
        <v>4903.7700000000004</v>
      </c>
      <c r="AH107" s="59">
        <f t="shared" si="124"/>
        <v>58845.24000000002</v>
      </c>
      <c r="AI107" s="51"/>
    </row>
    <row r="108" spans="1:35" x14ac:dyDescent="0.25">
      <c r="A108" s="51">
        <f t="shared" si="112"/>
        <v>10</v>
      </c>
      <c r="B108" s="45" t="str">
        <f t="shared" si="113"/>
        <v xml:space="preserve">    Series 2.45% Note</v>
      </c>
      <c r="C108" s="90">
        <f t="shared" si="113"/>
        <v>2.4500000000000001E-2</v>
      </c>
      <c r="D108" s="66">
        <f t="shared" si="113"/>
        <v>43783</v>
      </c>
      <c r="E108" s="66">
        <f t="shared" si="113"/>
        <v>47392</v>
      </c>
      <c r="F108" s="139">
        <v>3031.27</v>
      </c>
      <c r="G108" s="139">
        <v>3031.27</v>
      </c>
      <c r="H108" s="139">
        <v>3031.27</v>
      </c>
      <c r="I108" s="139">
        <v>3031.27</v>
      </c>
      <c r="J108" s="56">
        <f t="shared" si="114"/>
        <v>3031.27</v>
      </c>
      <c r="K108" s="56">
        <f t="shared" si="115"/>
        <v>3031.27</v>
      </c>
      <c r="L108" s="56">
        <f t="shared" si="116"/>
        <v>3031.27</v>
      </c>
      <c r="M108" s="56">
        <f t="shared" si="125"/>
        <v>3031.27</v>
      </c>
      <c r="N108" s="56">
        <f t="shared" si="117"/>
        <v>3031.27</v>
      </c>
      <c r="O108" s="56">
        <f t="shared" si="117"/>
        <v>3031.27</v>
      </c>
      <c r="P108" s="56">
        <f t="shared" si="117"/>
        <v>3031.27</v>
      </c>
      <c r="Q108" s="56">
        <f t="shared" si="117"/>
        <v>3031.27</v>
      </c>
      <c r="R108" s="56">
        <f t="shared" si="117"/>
        <v>3031.27</v>
      </c>
      <c r="S108" s="56">
        <f t="shared" si="117"/>
        <v>3031.27</v>
      </c>
      <c r="T108" s="56">
        <f t="shared" si="117"/>
        <v>3031.27</v>
      </c>
      <c r="U108" s="56">
        <f t="shared" si="118"/>
        <v>3031.27</v>
      </c>
      <c r="V108" s="56">
        <f t="shared" si="118"/>
        <v>3031.27</v>
      </c>
      <c r="W108" s="56">
        <f t="shared" si="118"/>
        <v>3031.27</v>
      </c>
      <c r="X108" s="56">
        <f t="shared" si="118"/>
        <v>3031.27</v>
      </c>
      <c r="Y108" s="56">
        <f t="shared" si="118"/>
        <v>3031.27</v>
      </c>
      <c r="Z108" s="56">
        <f t="shared" si="118"/>
        <v>3031.27</v>
      </c>
      <c r="AA108" s="56">
        <f t="shared" si="119"/>
        <v>3031.27</v>
      </c>
      <c r="AB108" s="56">
        <f t="shared" si="120"/>
        <v>3031.27</v>
      </c>
      <c r="AC108" s="56">
        <f t="shared" si="121"/>
        <v>3031.27</v>
      </c>
      <c r="AD108" s="56">
        <f t="shared" si="122"/>
        <v>3031.27</v>
      </c>
      <c r="AE108" s="56">
        <f t="shared" si="123"/>
        <v>3031.27</v>
      </c>
      <c r="AF108" s="56">
        <f t="shared" si="123"/>
        <v>3031.27</v>
      </c>
      <c r="AG108" s="56">
        <f t="shared" si="123"/>
        <v>3031.27</v>
      </c>
      <c r="AH108" s="59">
        <f>SUM(V108:AG108)</f>
        <v>36375.24</v>
      </c>
      <c r="AI108" s="51"/>
    </row>
    <row r="109" spans="1:35" x14ac:dyDescent="0.25">
      <c r="A109" s="51">
        <f t="shared" si="112"/>
        <v>11</v>
      </c>
      <c r="B109" s="45" t="str">
        <f t="shared" si="113"/>
        <v xml:space="preserve">    Series 5.05%    Note</v>
      </c>
      <c r="C109" s="90">
        <f t="shared" si="113"/>
        <v>5.0500000000000003E-2</v>
      </c>
      <c r="D109" s="66">
        <f t="shared" si="113"/>
        <v>40868</v>
      </c>
      <c r="E109" s="66">
        <f t="shared" si="113"/>
        <v>50328</v>
      </c>
      <c r="F109" s="56">
        <v>0</v>
      </c>
      <c r="G109" s="56">
        <f t="shared" si="117"/>
        <v>0</v>
      </c>
      <c r="H109" s="56">
        <f t="shared" si="117"/>
        <v>0</v>
      </c>
      <c r="I109" s="56">
        <f t="shared" si="117"/>
        <v>0</v>
      </c>
      <c r="J109" s="56">
        <f t="shared" ref="J109:J119" si="126">I109</f>
        <v>0</v>
      </c>
      <c r="K109" s="56">
        <f t="shared" ref="K109:K119" si="127">J109</f>
        <v>0</v>
      </c>
      <c r="L109" s="56">
        <f t="shared" ref="L109:L119" si="128">K109</f>
        <v>0</v>
      </c>
      <c r="M109" s="56">
        <f t="shared" ref="M109:M119" si="129">L109</f>
        <v>0</v>
      </c>
      <c r="N109" s="56">
        <f t="shared" si="117"/>
        <v>0</v>
      </c>
      <c r="O109" s="56">
        <f t="shared" si="117"/>
        <v>0</v>
      </c>
      <c r="P109" s="56">
        <f t="shared" si="117"/>
        <v>0</v>
      </c>
      <c r="Q109" s="56">
        <f t="shared" si="117"/>
        <v>0</v>
      </c>
      <c r="R109" s="56">
        <f t="shared" si="117"/>
        <v>0</v>
      </c>
      <c r="S109" s="56">
        <f t="shared" si="117"/>
        <v>0</v>
      </c>
      <c r="T109" s="56">
        <f t="shared" si="117"/>
        <v>0</v>
      </c>
      <c r="U109" s="56">
        <f t="shared" si="118"/>
        <v>0</v>
      </c>
      <c r="V109" s="56">
        <f t="shared" si="118"/>
        <v>0</v>
      </c>
      <c r="W109" s="56">
        <f t="shared" si="118"/>
        <v>0</v>
      </c>
      <c r="X109" s="56">
        <f t="shared" si="118"/>
        <v>0</v>
      </c>
      <c r="Y109" s="56">
        <f t="shared" si="118"/>
        <v>0</v>
      </c>
      <c r="Z109" s="56">
        <f t="shared" si="118"/>
        <v>0</v>
      </c>
      <c r="AA109" s="56">
        <f t="shared" si="119"/>
        <v>0</v>
      </c>
      <c r="AB109" s="56">
        <f t="shared" si="120"/>
        <v>0</v>
      </c>
      <c r="AC109" s="56">
        <f t="shared" si="121"/>
        <v>0</v>
      </c>
      <c r="AD109" s="56">
        <f t="shared" si="122"/>
        <v>0</v>
      </c>
      <c r="AE109" s="56">
        <f t="shared" si="123"/>
        <v>0</v>
      </c>
      <c r="AF109" s="56">
        <f t="shared" si="123"/>
        <v>0</v>
      </c>
      <c r="AG109" s="56">
        <f t="shared" si="123"/>
        <v>0</v>
      </c>
      <c r="AH109" s="59">
        <f t="shared" si="124"/>
        <v>0</v>
      </c>
      <c r="AI109" s="51"/>
    </row>
    <row r="110" spans="1:35" x14ac:dyDescent="0.25">
      <c r="A110" s="51">
        <f t="shared" si="112"/>
        <v>12</v>
      </c>
      <c r="B110" s="45" t="str">
        <f t="shared" si="113"/>
        <v xml:space="preserve">    Series 4.00%    Note</v>
      </c>
      <c r="C110" s="90">
        <f t="shared" si="113"/>
        <v>0.04</v>
      </c>
      <c r="D110" s="66">
        <f t="shared" si="113"/>
        <v>41409</v>
      </c>
      <c r="E110" s="66">
        <f t="shared" si="113"/>
        <v>50328</v>
      </c>
      <c r="F110" s="56">
        <v>0</v>
      </c>
      <c r="G110" s="56">
        <f t="shared" si="117"/>
        <v>0</v>
      </c>
      <c r="H110" s="56">
        <f t="shared" si="117"/>
        <v>0</v>
      </c>
      <c r="I110" s="56">
        <f t="shared" si="117"/>
        <v>0</v>
      </c>
      <c r="J110" s="56">
        <f t="shared" si="126"/>
        <v>0</v>
      </c>
      <c r="K110" s="56">
        <f t="shared" si="127"/>
        <v>0</v>
      </c>
      <c r="L110" s="56">
        <f t="shared" si="128"/>
        <v>0</v>
      </c>
      <c r="M110" s="56">
        <f t="shared" si="129"/>
        <v>0</v>
      </c>
      <c r="N110" s="56">
        <f t="shared" si="117"/>
        <v>0</v>
      </c>
      <c r="O110" s="56">
        <f t="shared" si="117"/>
        <v>0</v>
      </c>
      <c r="P110" s="56">
        <f t="shared" si="117"/>
        <v>0</v>
      </c>
      <c r="Q110" s="56">
        <f t="shared" si="117"/>
        <v>0</v>
      </c>
      <c r="R110" s="56">
        <f t="shared" si="117"/>
        <v>0</v>
      </c>
      <c r="S110" s="56">
        <f t="shared" si="117"/>
        <v>0</v>
      </c>
      <c r="T110" s="56">
        <f t="shared" si="117"/>
        <v>0</v>
      </c>
      <c r="U110" s="56">
        <f t="shared" si="118"/>
        <v>0</v>
      </c>
      <c r="V110" s="56">
        <f t="shared" si="118"/>
        <v>0</v>
      </c>
      <c r="W110" s="56">
        <f t="shared" si="118"/>
        <v>0</v>
      </c>
      <c r="X110" s="56">
        <f t="shared" si="118"/>
        <v>0</v>
      </c>
      <c r="Y110" s="56">
        <f t="shared" si="118"/>
        <v>0</v>
      </c>
      <c r="Z110" s="56">
        <f t="shared" si="118"/>
        <v>0</v>
      </c>
      <c r="AA110" s="56">
        <f t="shared" si="119"/>
        <v>0</v>
      </c>
      <c r="AB110" s="56">
        <f t="shared" si="120"/>
        <v>0</v>
      </c>
      <c r="AC110" s="56">
        <f t="shared" si="121"/>
        <v>0</v>
      </c>
      <c r="AD110" s="56">
        <f t="shared" si="122"/>
        <v>0</v>
      </c>
      <c r="AE110" s="56">
        <f t="shared" si="123"/>
        <v>0</v>
      </c>
      <c r="AF110" s="56">
        <f t="shared" si="123"/>
        <v>0</v>
      </c>
      <c r="AG110" s="56">
        <f t="shared" si="123"/>
        <v>0</v>
      </c>
      <c r="AH110" s="59">
        <f t="shared" si="124"/>
        <v>0</v>
      </c>
      <c r="AI110" s="51"/>
    </row>
    <row r="111" spans="1:35" x14ac:dyDescent="0.25">
      <c r="A111" s="51">
        <f t="shared" si="112"/>
        <v>13</v>
      </c>
      <c r="B111" s="45" t="str">
        <f t="shared" si="113"/>
        <v xml:space="preserve">    Series 4.00%    Note</v>
      </c>
      <c r="C111" s="90">
        <f t="shared" si="113"/>
        <v>0.04</v>
      </c>
      <c r="D111" s="66">
        <f t="shared" si="113"/>
        <v>42691</v>
      </c>
      <c r="E111" s="66">
        <f t="shared" si="113"/>
        <v>53662</v>
      </c>
      <c r="F111" s="139">
        <v>145.61000000000001</v>
      </c>
      <c r="G111" s="139">
        <v>145.61000000000001</v>
      </c>
      <c r="H111" s="139">
        <v>145.61000000000001</v>
      </c>
      <c r="I111" s="139">
        <v>145.61000000000001</v>
      </c>
      <c r="J111" s="56">
        <f t="shared" si="126"/>
        <v>145.61000000000001</v>
      </c>
      <c r="K111" s="56">
        <f t="shared" si="127"/>
        <v>145.61000000000001</v>
      </c>
      <c r="L111" s="56">
        <f t="shared" si="128"/>
        <v>145.61000000000001</v>
      </c>
      <c r="M111" s="56">
        <f t="shared" si="129"/>
        <v>145.61000000000001</v>
      </c>
      <c r="N111" s="56">
        <f t="shared" si="117"/>
        <v>145.61000000000001</v>
      </c>
      <c r="O111" s="56">
        <f t="shared" si="117"/>
        <v>145.61000000000001</v>
      </c>
      <c r="P111" s="56">
        <f t="shared" ref="P111:P120" si="130">O111</f>
        <v>145.61000000000001</v>
      </c>
      <c r="Q111" s="56">
        <f t="shared" ref="Q111:Q120" si="131">P111</f>
        <v>145.61000000000001</v>
      </c>
      <c r="R111" s="56">
        <f t="shared" ref="R111:R120" si="132">Q111</f>
        <v>145.61000000000001</v>
      </c>
      <c r="S111" s="56">
        <f t="shared" ref="S111:S120" si="133">R111</f>
        <v>145.61000000000001</v>
      </c>
      <c r="T111" s="56">
        <f t="shared" ref="T111:T121" si="134">S111</f>
        <v>145.61000000000001</v>
      </c>
      <c r="U111" s="56">
        <f t="shared" si="118"/>
        <v>145.61000000000001</v>
      </c>
      <c r="V111" s="56">
        <f t="shared" si="118"/>
        <v>145.61000000000001</v>
      </c>
      <c r="W111" s="56">
        <f t="shared" si="118"/>
        <v>145.61000000000001</v>
      </c>
      <c r="X111" s="56">
        <f t="shared" si="118"/>
        <v>145.61000000000001</v>
      </c>
      <c r="Y111" s="56">
        <f t="shared" si="118"/>
        <v>145.61000000000001</v>
      </c>
      <c r="Z111" s="56">
        <f t="shared" si="118"/>
        <v>145.61000000000001</v>
      </c>
      <c r="AA111" s="56">
        <f t="shared" si="119"/>
        <v>145.61000000000001</v>
      </c>
      <c r="AB111" s="56">
        <f t="shared" si="120"/>
        <v>145.61000000000001</v>
      </c>
      <c r="AC111" s="56">
        <f t="shared" si="121"/>
        <v>145.61000000000001</v>
      </c>
      <c r="AD111" s="56">
        <f t="shared" si="122"/>
        <v>145.61000000000001</v>
      </c>
      <c r="AE111" s="56">
        <f t="shared" si="123"/>
        <v>145.61000000000001</v>
      </c>
      <c r="AF111" s="56">
        <f t="shared" si="123"/>
        <v>145.61000000000001</v>
      </c>
      <c r="AG111" s="56">
        <f t="shared" si="123"/>
        <v>145.61000000000001</v>
      </c>
      <c r="AH111" s="59">
        <f t="shared" si="124"/>
        <v>1747.3200000000006</v>
      </c>
      <c r="AI111" s="51"/>
    </row>
    <row r="112" spans="1:35" x14ac:dyDescent="0.25">
      <c r="A112" s="51">
        <f t="shared" si="112"/>
        <v>14</v>
      </c>
      <c r="B112" s="45" t="str">
        <f t="shared" si="113"/>
        <v xml:space="preserve">    Series 3.75%    Note</v>
      </c>
      <c r="C112" s="90">
        <f t="shared" si="113"/>
        <v>3.7499999999999999E-2</v>
      </c>
      <c r="D112" s="66">
        <f t="shared" si="113"/>
        <v>42991</v>
      </c>
      <c r="E112" s="66">
        <f t="shared" si="113"/>
        <v>53936</v>
      </c>
      <c r="F112" s="139">
        <v>144.21</v>
      </c>
      <c r="G112" s="139">
        <v>144.21</v>
      </c>
      <c r="H112" s="139">
        <v>144.21</v>
      </c>
      <c r="I112" s="139">
        <v>144.21</v>
      </c>
      <c r="J112" s="56">
        <f t="shared" si="126"/>
        <v>144.21</v>
      </c>
      <c r="K112" s="56">
        <f t="shared" si="127"/>
        <v>144.21</v>
      </c>
      <c r="L112" s="56">
        <f t="shared" si="128"/>
        <v>144.21</v>
      </c>
      <c r="M112" s="56">
        <f t="shared" si="129"/>
        <v>144.21</v>
      </c>
      <c r="N112" s="56">
        <f t="shared" si="117"/>
        <v>144.21</v>
      </c>
      <c r="O112" s="56">
        <f t="shared" si="117"/>
        <v>144.21</v>
      </c>
      <c r="P112" s="56">
        <f t="shared" si="130"/>
        <v>144.21</v>
      </c>
      <c r="Q112" s="56">
        <f t="shared" si="131"/>
        <v>144.21</v>
      </c>
      <c r="R112" s="56">
        <f t="shared" si="132"/>
        <v>144.21</v>
      </c>
      <c r="S112" s="56">
        <f t="shared" si="133"/>
        <v>144.21</v>
      </c>
      <c r="T112" s="56">
        <f t="shared" si="134"/>
        <v>144.21</v>
      </c>
      <c r="U112" s="56">
        <f t="shared" si="118"/>
        <v>144.21</v>
      </c>
      <c r="V112" s="56">
        <f t="shared" si="118"/>
        <v>144.21</v>
      </c>
      <c r="W112" s="56">
        <f t="shared" si="118"/>
        <v>144.21</v>
      </c>
      <c r="X112" s="56">
        <f t="shared" si="118"/>
        <v>144.21</v>
      </c>
      <c r="Y112" s="56">
        <f t="shared" si="118"/>
        <v>144.21</v>
      </c>
      <c r="Z112" s="56">
        <f t="shared" si="118"/>
        <v>144.21</v>
      </c>
      <c r="AA112" s="56">
        <f t="shared" si="119"/>
        <v>144.21</v>
      </c>
      <c r="AB112" s="56">
        <f t="shared" si="120"/>
        <v>144.21</v>
      </c>
      <c r="AC112" s="56">
        <f t="shared" si="121"/>
        <v>144.21</v>
      </c>
      <c r="AD112" s="56">
        <f t="shared" si="122"/>
        <v>144.21</v>
      </c>
      <c r="AE112" s="56">
        <f t="shared" si="123"/>
        <v>144.21</v>
      </c>
      <c r="AF112" s="56">
        <f t="shared" si="123"/>
        <v>144.21</v>
      </c>
      <c r="AG112" s="56">
        <f t="shared" si="123"/>
        <v>144.21</v>
      </c>
      <c r="AH112" s="59">
        <f t="shared" si="124"/>
        <v>1730.5200000000002</v>
      </c>
      <c r="AI112" s="51"/>
    </row>
    <row r="113" spans="1:36" x14ac:dyDescent="0.25">
      <c r="A113" s="51">
        <f t="shared" si="112"/>
        <v>15</v>
      </c>
      <c r="B113" s="45" t="str">
        <f t="shared" si="113"/>
        <v xml:space="preserve">    Series 4.15%    Note</v>
      </c>
      <c r="C113" s="90">
        <f t="shared" si="113"/>
        <v>4.1500000000000002E-2</v>
      </c>
      <c r="D113" s="66">
        <f t="shared" si="113"/>
        <v>43607</v>
      </c>
      <c r="E113" s="66">
        <f t="shared" si="113"/>
        <v>54575</v>
      </c>
      <c r="F113" s="139">
        <v>462.56</v>
      </c>
      <c r="G113" s="139">
        <v>462.56</v>
      </c>
      <c r="H113" s="139">
        <v>462.56</v>
      </c>
      <c r="I113" s="139">
        <v>462.56</v>
      </c>
      <c r="J113" s="56">
        <f t="shared" si="126"/>
        <v>462.56</v>
      </c>
      <c r="K113" s="56">
        <f t="shared" si="127"/>
        <v>462.56</v>
      </c>
      <c r="L113" s="56">
        <f t="shared" si="128"/>
        <v>462.56</v>
      </c>
      <c r="M113" s="56">
        <f t="shared" si="129"/>
        <v>462.56</v>
      </c>
      <c r="N113" s="56">
        <f t="shared" ref="N113:N120" si="135">M113</f>
        <v>462.56</v>
      </c>
      <c r="O113" s="56">
        <f t="shared" ref="O113:O120" si="136">N113</f>
        <v>462.56</v>
      </c>
      <c r="P113" s="56">
        <f t="shared" si="130"/>
        <v>462.56</v>
      </c>
      <c r="Q113" s="56">
        <f t="shared" si="131"/>
        <v>462.56</v>
      </c>
      <c r="R113" s="56">
        <f t="shared" si="132"/>
        <v>462.56</v>
      </c>
      <c r="S113" s="56">
        <f t="shared" si="133"/>
        <v>462.56</v>
      </c>
      <c r="T113" s="56">
        <f t="shared" si="134"/>
        <v>462.56</v>
      </c>
      <c r="U113" s="56">
        <f t="shared" si="118"/>
        <v>462.56</v>
      </c>
      <c r="V113" s="56">
        <f t="shared" si="118"/>
        <v>462.56</v>
      </c>
      <c r="W113" s="56">
        <f t="shared" si="118"/>
        <v>462.56</v>
      </c>
      <c r="X113" s="56">
        <f t="shared" si="118"/>
        <v>462.56</v>
      </c>
      <c r="Y113" s="56">
        <f t="shared" si="118"/>
        <v>462.56</v>
      </c>
      <c r="Z113" s="56">
        <f t="shared" si="118"/>
        <v>462.56</v>
      </c>
      <c r="AA113" s="56">
        <f t="shared" si="119"/>
        <v>462.56</v>
      </c>
      <c r="AB113" s="56">
        <f t="shared" si="120"/>
        <v>462.56</v>
      </c>
      <c r="AC113" s="56">
        <f t="shared" si="121"/>
        <v>462.56</v>
      </c>
      <c r="AD113" s="56">
        <f t="shared" si="122"/>
        <v>462.56</v>
      </c>
      <c r="AE113" s="56">
        <f t="shared" si="123"/>
        <v>462.56</v>
      </c>
      <c r="AF113" s="56">
        <f t="shared" ref="AF113:AF120" si="137">AE113</f>
        <v>462.56</v>
      </c>
      <c r="AG113" s="56">
        <f t="shared" si="123"/>
        <v>462.56</v>
      </c>
      <c r="AH113" s="59">
        <f t="shared" si="124"/>
        <v>5550.7200000000012</v>
      </c>
      <c r="AI113" s="51"/>
    </row>
    <row r="114" spans="1:36" x14ac:dyDescent="0.25">
      <c r="A114" s="51">
        <f t="shared" si="112"/>
        <v>16</v>
      </c>
      <c r="B114" s="45" t="str">
        <f t="shared" si="113"/>
        <v xml:space="preserve">    Series 3.25%  Note</v>
      </c>
      <c r="C114" s="90">
        <f t="shared" si="113"/>
        <v>3.2500000000000001E-2</v>
      </c>
      <c r="D114" s="66">
        <f t="shared" si="113"/>
        <v>44340</v>
      </c>
      <c r="E114" s="66">
        <f t="shared" si="113"/>
        <v>55305</v>
      </c>
      <c r="F114" s="139">
        <v>384.58</v>
      </c>
      <c r="G114" s="139">
        <v>384.58</v>
      </c>
      <c r="H114" s="139">
        <v>384.58</v>
      </c>
      <c r="I114" s="139">
        <v>384.58</v>
      </c>
      <c r="J114" s="56">
        <f t="shared" si="126"/>
        <v>384.58</v>
      </c>
      <c r="K114" s="56">
        <f t="shared" si="127"/>
        <v>384.58</v>
      </c>
      <c r="L114" s="56">
        <f t="shared" si="128"/>
        <v>384.58</v>
      </c>
      <c r="M114" s="56">
        <f t="shared" si="129"/>
        <v>384.58</v>
      </c>
      <c r="N114" s="56">
        <f t="shared" si="135"/>
        <v>384.58</v>
      </c>
      <c r="O114" s="56">
        <f t="shared" si="136"/>
        <v>384.58</v>
      </c>
      <c r="P114" s="56">
        <f t="shared" si="130"/>
        <v>384.58</v>
      </c>
      <c r="Q114" s="56">
        <f t="shared" si="131"/>
        <v>384.58</v>
      </c>
      <c r="R114" s="56">
        <f t="shared" si="132"/>
        <v>384.58</v>
      </c>
      <c r="S114" s="56">
        <f t="shared" si="133"/>
        <v>384.58</v>
      </c>
      <c r="T114" s="56">
        <f t="shared" si="134"/>
        <v>384.58</v>
      </c>
      <c r="U114" s="56">
        <f t="shared" si="118"/>
        <v>384.58</v>
      </c>
      <c r="V114" s="56">
        <f t="shared" si="118"/>
        <v>384.58</v>
      </c>
      <c r="W114" s="56">
        <f t="shared" si="118"/>
        <v>384.58</v>
      </c>
      <c r="X114" s="56">
        <f t="shared" si="118"/>
        <v>384.58</v>
      </c>
      <c r="Y114" s="56">
        <f t="shared" si="118"/>
        <v>384.58</v>
      </c>
      <c r="Z114" s="56">
        <f t="shared" si="118"/>
        <v>384.58</v>
      </c>
      <c r="AA114" s="56">
        <f t="shared" si="119"/>
        <v>384.58</v>
      </c>
      <c r="AB114" s="56">
        <f t="shared" si="120"/>
        <v>384.58</v>
      </c>
      <c r="AC114" s="56">
        <f t="shared" si="121"/>
        <v>384.58</v>
      </c>
      <c r="AD114" s="56">
        <f t="shared" si="122"/>
        <v>384.58</v>
      </c>
      <c r="AE114" s="56">
        <f t="shared" si="123"/>
        <v>384.58</v>
      </c>
      <c r="AF114" s="56">
        <f t="shared" si="137"/>
        <v>384.58</v>
      </c>
      <c r="AG114" s="56">
        <f t="shared" si="123"/>
        <v>384.58</v>
      </c>
      <c r="AH114" s="59">
        <f t="shared" si="124"/>
        <v>4614.96</v>
      </c>
      <c r="AI114" s="51"/>
    </row>
    <row r="115" spans="1:36" x14ac:dyDescent="0.25">
      <c r="A115" s="51">
        <f t="shared" si="112"/>
        <v>17</v>
      </c>
      <c r="B115" s="45" t="str">
        <f t="shared" si="113"/>
        <v xml:space="preserve">    Series 4.45%  Note</v>
      </c>
      <c r="C115" s="90">
        <f t="shared" si="113"/>
        <v>4.4499999999999998E-2</v>
      </c>
      <c r="D115" s="66">
        <f t="shared" si="113"/>
        <v>44699</v>
      </c>
      <c r="E115" s="66">
        <f t="shared" si="113"/>
        <v>48366</v>
      </c>
      <c r="F115" s="139">
        <v>702.19</v>
      </c>
      <c r="G115" s="139">
        <v>702.19</v>
      </c>
      <c r="H115" s="139">
        <v>702.19</v>
      </c>
      <c r="I115" s="139">
        <v>702.19</v>
      </c>
      <c r="J115" s="56">
        <f t="shared" si="126"/>
        <v>702.19</v>
      </c>
      <c r="K115" s="56">
        <f t="shared" si="127"/>
        <v>702.19</v>
      </c>
      <c r="L115" s="56">
        <f t="shared" si="128"/>
        <v>702.19</v>
      </c>
      <c r="M115" s="56">
        <f t="shared" si="129"/>
        <v>702.19</v>
      </c>
      <c r="N115" s="56">
        <f t="shared" si="135"/>
        <v>702.19</v>
      </c>
      <c r="O115" s="56">
        <f t="shared" si="136"/>
        <v>702.19</v>
      </c>
      <c r="P115" s="56">
        <f t="shared" si="130"/>
        <v>702.19</v>
      </c>
      <c r="Q115" s="56">
        <f t="shared" si="131"/>
        <v>702.19</v>
      </c>
      <c r="R115" s="56">
        <f t="shared" si="132"/>
        <v>702.19</v>
      </c>
      <c r="S115" s="56">
        <f t="shared" si="133"/>
        <v>702.19</v>
      </c>
      <c r="T115" s="56">
        <f t="shared" si="134"/>
        <v>702.19</v>
      </c>
      <c r="U115" s="56">
        <f t="shared" si="118"/>
        <v>702.19</v>
      </c>
      <c r="V115" s="56">
        <f t="shared" si="118"/>
        <v>702.19</v>
      </c>
      <c r="W115" s="56">
        <f t="shared" si="118"/>
        <v>702.19</v>
      </c>
      <c r="X115" s="56">
        <f t="shared" si="118"/>
        <v>702.19</v>
      </c>
      <c r="Y115" s="56">
        <f t="shared" si="118"/>
        <v>702.19</v>
      </c>
      <c r="Z115" s="56">
        <f t="shared" si="118"/>
        <v>702.19</v>
      </c>
      <c r="AA115" s="56">
        <f t="shared" si="119"/>
        <v>702.19</v>
      </c>
      <c r="AB115" s="56">
        <f t="shared" si="120"/>
        <v>702.19</v>
      </c>
      <c r="AC115" s="56">
        <f t="shared" si="121"/>
        <v>702.19</v>
      </c>
      <c r="AD115" s="56">
        <f t="shared" si="122"/>
        <v>702.19</v>
      </c>
      <c r="AE115" s="56">
        <f t="shared" si="123"/>
        <v>702.19</v>
      </c>
      <c r="AF115" s="56">
        <f t="shared" si="137"/>
        <v>702.19</v>
      </c>
      <c r="AG115" s="56">
        <f t="shared" si="123"/>
        <v>702.19</v>
      </c>
      <c r="AH115" s="59">
        <f t="shared" si="124"/>
        <v>8426.2800000000025</v>
      </c>
      <c r="AI115" s="51"/>
    </row>
    <row r="116" spans="1:36" x14ac:dyDescent="0.25">
      <c r="A116" s="51">
        <f t="shared" si="112"/>
        <v>18</v>
      </c>
      <c r="B116" s="45" t="str">
        <f t="shared" si="113"/>
        <v xml:space="preserve">    Series 3.875%  Note</v>
      </c>
      <c r="C116" s="90">
        <f t="shared" si="113"/>
        <v>3.875E-2</v>
      </c>
      <c r="D116" s="66">
        <f t="shared" si="113"/>
        <v>45170</v>
      </c>
      <c r="E116" s="66">
        <f t="shared" si="113"/>
        <v>46997</v>
      </c>
      <c r="F116" s="139">
        <v>4359.07</v>
      </c>
      <c r="G116" s="139">
        <v>4359.07</v>
      </c>
      <c r="H116" s="139">
        <v>4359.07</v>
      </c>
      <c r="I116" s="139">
        <v>4359.07</v>
      </c>
      <c r="J116" s="56">
        <f t="shared" si="126"/>
        <v>4359.07</v>
      </c>
      <c r="K116" s="56">
        <f t="shared" si="127"/>
        <v>4359.07</v>
      </c>
      <c r="L116" s="56">
        <f t="shared" si="128"/>
        <v>4359.07</v>
      </c>
      <c r="M116" s="56">
        <f t="shared" si="129"/>
        <v>4359.07</v>
      </c>
      <c r="N116" s="56">
        <f t="shared" si="135"/>
        <v>4359.07</v>
      </c>
      <c r="O116" s="56">
        <f t="shared" si="136"/>
        <v>4359.07</v>
      </c>
      <c r="P116" s="56">
        <f t="shared" si="130"/>
        <v>4359.07</v>
      </c>
      <c r="Q116" s="56">
        <f t="shared" si="131"/>
        <v>4359.07</v>
      </c>
      <c r="R116" s="56">
        <f t="shared" si="132"/>
        <v>4359.07</v>
      </c>
      <c r="S116" s="56">
        <f t="shared" si="133"/>
        <v>4359.07</v>
      </c>
      <c r="T116" s="56">
        <f t="shared" si="134"/>
        <v>4359.07</v>
      </c>
      <c r="U116" s="56">
        <f t="shared" si="118"/>
        <v>4359.07</v>
      </c>
      <c r="V116" s="56">
        <f t="shared" si="118"/>
        <v>4359.07</v>
      </c>
      <c r="W116" s="56">
        <f t="shared" si="118"/>
        <v>4359.07</v>
      </c>
      <c r="X116" s="56">
        <f t="shared" si="118"/>
        <v>4359.07</v>
      </c>
      <c r="Y116" s="56">
        <f t="shared" si="118"/>
        <v>4359.07</v>
      </c>
      <c r="Z116" s="56">
        <f t="shared" si="118"/>
        <v>4359.07</v>
      </c>
      <c r="AA116" s="56">
        <f t="shared" si="119"/>
        <v>4359.07</v>
      </c>
      <c r="AB116" s="56">
        <f t="shared" si="120"/>
        <v>4359.07</v>
      </c>
      <c r="AC116" s="56">
        <f t="shared" si="121"/>
        <v>4359.07</v>
      </c>
      <c r="AD116" s="56">
        <f t="shared" si="122"/>
        <v>4359.07</v>
      </c>
      <c r="AE116" s="56">
        <f t="shared" si="123"/>
        <v>4359.07</v>
      </c>
      <c r="AF116" s="56">
        <f t="shared" si="137"/>
        <v>4359.07</v>
      </c>
      <c r="AG116" s="56">
        <f t="shared" si="123"/>
        <v>4359.07</v>
      </c>
      <c r="AH116" s="59">
        <f>SUM(V116:AG116)</f>
        <v>52308.84</v>
      </c>
      <c r="AI116" s="51"/>
    </row>
    <row r="117" spans="1:36" x14ac:dyDescent="0.25">
      <c r="A117" s="51">
        <f t="shared" si="112"/>
        <v>19</v>
      </c>
      <c r="B117" s="45" t="str">
        <f t="shared" si="113"/>
        <v xml:space="preserve">    Series 3.625%  Note</v>
      </c>
      <c r="C117" s="90">
        <f t="shared" si="113"/>
        <v>3.6249999999999998E-2</v>
      </c>
      <c r="D117" s="66">
        <f t="shared" si="113"/>
        <v>45184</v>
      </c>
      <c r="E117" s="66">
        <f t="shared" si="113"/>
        <v>46188</v>
      </c>
      <c r="F117" s="139">
        <v>8045.62</v>
      </c>
      <c r="G117" s="139">
        <v>8045.62</v>
      </c>
      <c r="H117" s="139">
        <v>8045.62</v>
      </c>
      <c r="I117" s="139">
        <v>8045.62</v>
      </c>
      <c r="J117" s="56">
        <f t="shared" si="126"/>
        <v>8045.62</v>
      </c>
      <c r="K117" s="56">
        <f t="shared" si="127"/>
        <v>8045.62</v>
      </c>
      <c r="L117" s="56">
        <f t="shared" si="128"/>
        <v>8045.62</v>
      </c>
      <c r="M117" s="56">
        <f t="shared" si="129"/>
        <v>8045.62</v>
      </c>
      <c r="N117" s="56">
        <f t="shared" si="135"/>
        <v>8045.62</v>
      </c>
      <c r="O117" s="56">
        <f t="shared" si="136"/>
        <v>8045.62</v>
      </c>
      <c r="P117" s="56">
        <f t="shared" si="130"/>
        <v>8045.62</v>
      </c>
      <c r="Q117" s="56">
        <f t="shared" si="131"/>
        <v>8045.62</v>
      </c>
      <c r="R117" s="56">
        <f t="shared" si="132"/>
        <v>8045.62</v>
      </c>
      <c r="S117" s="56">
        <f t="shared" si="133"/>
        <v>8045.62</v>
      </c>
      <c r="T117" s="56">
        <f t="shared" si="134"/>
        <v>8045.62</v>
      </c>
      <c r="U117" s="56">
        <f t="shared" si="118"/>
        <v>8045.62</v>
      </c>
      <c r="V117" s="56">
        <f t="shared" si="118"/>
        <v>8045.62</v>
      </c>
      <c r="W117" s="56">
        <f t="shared" si="118"/>
        <v>8045.62</v>
      </c>
      <c r="X117" s="56">
        <f t="shared" si="118"/>
        <v>8045.62</v>
      </c>
      <c r="Y117" s="56">
        <f t="shared" si="118"/>
        <v>8045.62</v>
      </c>
      <c r="Z117" s="56">
        <f t="shared" si="118"/>
        <v>8045.62</v>
      </c>
      <c r="AA117" s="56">
        <v>0</v>
      </c>
      <c r="AB117" s="56">
        <f t="shared" si="120"/>
        <v>0</v>
      </c>
      <c r="AC117" s="56">
        <f t="shared" si="121"/>
        <v>0</v>
      </c>
      <c r="AD117" s="56">
        <f t="shared" si="122"/>
        <v>0</v>
      </c>
      <c r="AE117" s="56">
        <f t="shared" si="123"/>
        <v>0</v>
      </c>
      <c r="AF117" s="56">
        <f t="shared" si="137"/>
        <v>0</v>
      </c>
      <c r="AG117" s="56">
        <f t="shared" si="123"/>
        <v>0</v>
      </c>
      <c r="AH117" s="59">
        <f>SUM(V117:AG117)</f>
        <v>40228.1</v>
      </c>
      <c r="AI117" s="51"/>
      <c r="AJ117" s="128"/>
    </row>
    <row r="118" spans="1:36" x14ac:dyDescent="0.25">
      <c r="A118" s="51">
        <f t="shared" si="112"/>
        <v>20</v>
      </c>
      <c r="B118" s="45" t="str">
        <f t="shared" si="113"/>
        <v xml:space="preserve">    Series 5.15%  Note</v>
      </c>
      <c r="C118" s="90">
        <f t="shared" si="113"/>
        <v>5.1499999999999997E-2</v>
      </c>
      <c r="D118" s="66">
        <f t="shared" si="113"/>
        <v>45427</v>
      </c>
      <c r="E118" s="66">
        <f t="shared" si="113"/>
        <v>49004</v>
      </c>
      <c r="F118" s="139">
        <v>991.8</v>
      </c>
      <c r="G118" s="139">
        <v>991.8</v>
      </c>
      <c r="H118" s="139">
        <v>991.8</v>
      </c>
      <c r="I118" s="139">
        <v>991.8</v>
      </c>
      <c r="J118" s="56">
        <f t="shared" si="126"/>
        <v>991.8</v>
      </c>
      <c r="K118" s="56">
        <f t="shared" si="127"/>
        <v>991.8</v>
      </c>
      <c r="L118" s="56">
        <f t="shared" si="128"/>
        <v>991.8</v>
      </c>
      <c r="M118" s="56">
        <f t="shared" si="129"/>
        <v>991.8</v>
      </c>
      <c r="N118" s="56">
        <f t="shared" si="135"/>
        <v>991.8</v>
      </c>
      <c r="O118" s="56">
        <f t="shared" si="136"/>
        <v>991.8</v>
      </c>
      <c r="P118" s="56">
        <f t="shared" si="130"/>
        <v>991.8</v>
      </c>
      <c r="Q118" s="56">
        <f t="shared" si="131"/>
        <v>991.8</v>
      </c>
      <c r="R118" s="56">
        <f t="shared" si="132"/>
        <v>991.8</v>
      </c>
      <c r="S118" s="56">
        <f t="shared" si="133"/>
        <v>991.8</v>
      </c>
      <c r="T118" s="56">
        <f t="shared" si="134"/>
        <v>991.8</v>
      </c>
      <c r="U118" s="56">
        <f t="shared" si="118"/>
        <v>991.8</v>
      </c>
      <c r="V118" s="56">
        <f t="shared" si="118"/>
        <v>991.8</v>
      </c>
      <c r="W118" s="56">
        <f t="shared" si="118"/>
        <v>991.8</v>
      </c>
      <c r="X118" s="56">
        <f t="shared" si="118"/>
        <v>991.8</v>
      </c>
      <c r="Y118" s="56">
        <f t="shared" si="118"/>
        <v>991.8</v>
      </c>
      <c r="Z118" s="56">
        <f t="shared" si="118"/>
        <v>991.8</v>
      </c>
      <c r="AA118" s="56">
        <f t="shared" si="119"/>
        <v>991.8</v>
      </c>
      <c r="AB118" s="56">
        <f t="shared" si="120"/>
        <v>991.8</v>
      </c>
      <c r="AC118" s="56">
        <f t="shared" si="121"/>
        <v>991.8</v>
      </c>
      <c r="AD118" s="56">
        <f t="shared" si="122"/>
        <v>991.8</v>
      </c>
      <c r="AE118" s="56">
        <f t="shared" si="123"/>
        <v>991.8</v>
      </c>
      <c r="AF118" s="56">
        <f t="shared" si="137"/>
        <v>991.8</v>
      </c>
      <c r="AG118" s="56">
        <f t="shared" si="123"/>
        <v>991.8</v>
      </c>
      <c r="AH118" s="59">
        <f t="shared" si="124"/>
        <v>11901.599999999999</v>
      </c>
      <c r="AI118" s="51"/>
    </row>
    <row r="119" spans="1:36" x14ac:dyDescent="0.25">
      <c r="A119" s="51">
        <f t="shared" si="112"/>
        <v>21</v>
      </c>
      <c r="B119" s="45" t="str">
        <f t="shared" si="113"/>
        <v xml:space="preserve">    Series 5.45%  Note</v>
      </c>
      <c r="C119" s="90">
        <f t="shared" si="113"/>
        <v>5.45E-2</v>
      </c>
      <c r="D119" s="66">
        <f t="shared" si="113"/>
        <v>45427</v>
      </c>
      <c r="E119" s="66">
        <f t="shared" si="113"/>
        <v>56309</v>
      </c>
      <c r="F119" s="139">
        <v>417.42</v>
      </c>
      <c r="G119" s="139">
        <v>417.42</v>
      </c>
      <c r="H119" s="139">
        <v>417.42</v>
      </c>
      <c r="I119" s="139">
        <v>417.42</v>
      </c>
      <c r="J119" s="56">
        <f t="shared" si="126"/>
        <v>417.42</v>
      </c>
      <c r="K119" s="56">
        <f t="shared" si="127"/>
        <v>417.42</v>
      </c>
      <c r="L119" s="56">
        <f t="shared" si="128"/>
        <v>417.42</v>
      </c>
      <c r="M119" s="56">
        <f t="shared" si="129"/>
        <v>417.42</v>
      </c>
      <c r="N119" s="56">
        <f t="shared" si="135"/>
        <v>417.42</v>
      </c>
      <c r="O119" s="56">
        <f t="shared" si="136"/>
        <v>417.42</v>
      </c>
      <c r="P119" s="56">
        <f t="shared" si="130"/>
        <v>417.42</v>
      </c>
      <c r="Q119" s="56">
        <f t="shared" si="131"/>
        <v>417.42</v>
      </c>
      <c r="R119" s="56">
        <f t="shared" si="132"/>
        <v>417.42</v>
      </c>
      <c r="S119" s="56">
        <f t="shared" si="133"/>
        <v>417.42</v>
      </c>
      <c r="T119" s="56">
        <f t="shared" si="134"/>
        <v>417.42</v>
      </c>
      <c r="U119" s="56">
        <f t="shared" si="118"/>
        <v>417.42</v>
      </c>
      <c r="V119" s="56">
        <f t="shared" si="118"/>
        <v>417.42</v>
      </c>
      <c r="W119" s="56">
        <f t="shared" si="118"/>
        <v>417.42</v>
      </c>
      <c r="X119" s="56">
        <f t="shared" si="118"/>
        <v>417.42</v>
      </c>
      <c r="Y119" s="56">
        <f t="shared" si="118"/>
        <v>417.42</v>
      </c>
      <c r="Z119" s="56">
        <f t="shared" si="118"/>
        <v>417.42</v>
      </c>
      <c r="AA119" s="56">
        <f t="shared" si="119"/>
        <v>417.42</v>
      </c>
      <c r="AB119" s="56">
        <f t="shared" si="120"/>
        <v>417.42</v>
      </c>
      <c r="AC119" s="56">
        <f t="shared" si="121"/>
        <v>417.42</v>
      </c>
      <c r="AD119" s="56">
        <f t="shared" si="122"/>
        <v>417.42</v>
      </c>
      <c r="AE119" s="56">
        <f t="shared" si="123"/>
        <v>417.42</v>
      </c>
      <c r="AF119" s="56">
        <f t="shared" si="137"/>
        <v>417.42</v>
      </c>
      <c r="AG119" s="56">
        <f t="shared" si="123"/>
        <v>417.42</v>
      </c>
      <c r="AH119" s="59">
        <f t="shared" si="124"/>
        <v>5009.04</v>
      </c>
      <c r="AI119" s="51"/>
    </row>
    <row r="120" spans="1:36" x14ac:dyDescent="0.25">
      <c r="A120" s="51">
        <f t="shared" si="112"/>
        <v>22</v>
      </c>
      <c r="B120" s="45" t="str">
        <f t="shared" si="113"/>
        <v xml:space="preserve">    Proposed 2025 Issuance (10-year)</v>
      </c>
      <c r="C120" s="90">
        <f t="shared" si="113"/>
        <v>5.2499999999999998E-2</v>
      </c>
      <c r="D120" s="66">
        <f t="shared" si="113"/>
        <v>45731</v>
      </c>
      <c r="E120" s="66">
        <f t="shared" si="113"/>
        <v>49369</v>
      </c>
      <c r="F120" s="139"/>
      <c r="G120" s="139"/>
      <c r="H120" s="139"/>
      <c r="I120" s="139"/>
      <c r="J120" s="56"/>
      <c r="K120" s="56"/>
      <c r="L120" s="56">
        <v>365.06784219957461</v>
      </c>
      <c r="M120" s="56">
        <v>730.13568439914934</v>
      </c>
      <c r="N120" s="56">
        <f t="shared" si="135"/>
        <v>730.13568439914934</v>
      </c>
      <c r="O120" s="56">
        <f t="shared" si="136"/>
        <v>730.13568439914934</v>
      </c>
      <c r="P120" s="56">
        <f t="shared" si="130"/>
        <v>730.13568439914934</v>
      </c>
      <c r="Q120" s="56">
        <f t="shared" si="131"/>
        <v>730.13568439914934</v>
      </c>
      <c r="R120" s="56">
        <f t="shared" si="132"/>
        <v>730.13568439914934</v>
      </c>
      <c r="S120" s="56">
        <f t="shared" si="133"/>
        <v>730.13568439914934</v>
      </c>
      <c r="T120" s="56">
        <f t="shared" si="134"/>
        <v>730.13568439914934</v>
      </c>
      <c r="U120" s="56">
        <f t="shared" si="118"/>
        <v>730.13568439914934</v>
      </c>
      <c r="V120" s="56">
        <f t="shared" si="118"/>
        <v>730.13568439914934</v>
      </c>
      <c r="W120" s="56">
        <f t="shared" si="118"/>
        <v>730.13568439914934</v>
      </c>
      <c r="X120" s="56">
        <f t="shared" si="118"/>
        <v>730.13568439914934</v>
      </c>
      <c r="Y120" s="56">
        <f t="shared" si="118"/>
        <v>730.13568439914934</v>
      </c>
      <c r="Z120" s="56">
        <f t="shared" si="118"/>
        <v>730.13568439914934</v>
      </c>
      <c r="AA120" s="56">
        <f t="shared" si="119"/>
        <v>730.13568439914934</v>
      </c>
      <c r="AB120" s="56">
        <f t="shared" si="120"/>
        <v>730.13568439914934</v>
      </c>
      <c r="AC120" s="56">
        <f t="shared" si="121"/>
        <v>730.13568439914934</v>
      </c>
      <c r="AD120" s="56">
        <f t="shared" si="122"/>
        <v>730.13568439914934</v>
      </c>
      <c r="AE120" s="56">
        <f t="shared" si="123"/>
        <v>730.13568439914934</v>
      </c>
      <c r="AF120" s="56">
        <f t="shared" si="137"/>
        <v>730.13568439914934</v>
      </c>
      <c r="AG120" s="56">
        <f t="shared" si="123"/>
        <v>730.13568439914934</v>
      </c>
      <c r="AH120" s="59">
        <f>SUM(V120:AG120)</f>
        <v>8761.6282127897903</v>
      </c>
      <c r="AI120" s="51"/>
    </row>
    <row r="121" spans="1:36" x14ac:dyDescent="0.25">
      <c r="A121" s="51">
        <f t="shared" si="112"/>
        <v>23</v>
      </c>
      <c r="B121" s="45" t="str">
        <f t="shared" si="113"/>
        <v xml:space="preserve">    Proposed 2025 Issuance (30-year)</v>
      </c>
      <c r="C121" s="90">
        <f t="shared" si="113"/>
        <v>5.8454555555555551E-2</v>
      </c>
      <c r="D121" s="66">
        <f t="shared" si="113"/>
        <v>45915</v>
      </c>
      <c r="E121" s="66">
        <f t="shared" si="113"/>
        <v>56888</v>
      </c>
      <c r="F121" s="139"/>
      <c r="G121" s="139"/>
      <c r="H121" s="139"/>
      <c r="I121" s="139"/>
      <c r="J121" s="56"/>
      <c r="K121" s="56"/>
      <c r="L121" s="56"/>
      <c r="M121" s="56"/>
      <c r="N121" s="56"/>
      <c r="O121" s="56"/>
      <c r="P121" s="56"/>
      <c r="Q121" s="56"/>
      <c r="R121" s="56">
        <f>((0.01*R31)/360)/2</f>
        <v>180.55555555555554</v>
      </c>
      <c r="S121" s="56">
        <f>((0.01*S31)/360)</f>
        <v>361.11111111111109</v>
      </c>
      <c r="T121" s="56">
        <f t="shared" si="134"/>
        <v>361.11111111111109</v>
      </c>
      <c r="U121" s="56">
        <f t="shared" ref="U121" si="138">T121</f>
        <v>361.11111111111109</v>
      </c>
      <c r="V121" s="56">
        <f t="shared" ref="V121" si="139">U121</f>
        <v>361.11111111111109</v>
      </c>
      <c r="W121" s="56">
        <f t="shared" ref="W121" si="140">V121</f>
        <v>361.11111111111109</v>
      </c>
      <c r="X121" s="56">
        <f t="shared" ref="X121" si="141">W121</f>
        <v>361.11111111111109</v>
      </c>
      <c r="Y121" s="56">
        <f t="shared" ref="Y121" si="142">X121</f>
        <v>361.11111111111109</v>
      </c>
      <c r="Z121" s="56">
        <f t="shared" ref="Z121" si="143">Y121</f>
        <v>361.11111111111109</v>
      </c>
      <c r="AA121" s="56">
        <f t="shared" ref="AA121:AA123" si="144">Z121</f>
        <v>361.11111111111109</v>
      </c>
      <c r="AB121" s="56">
        <f t="shared" ref="AB121:AB123" si="145">AA121</f>
        <v>361.11111111111109</v>
      </c>
      <c r="AC121" s="56">
        <f t="shared" ref="AC121:AC123" si="146">AB121</f>
        <v>361.11111111111109</v>
      </c>
      <c r="AD121" s="56">
        <f t="shared" ref="AD121:AD123" si="147">AC121</f>
        <v>361.11111111111109</v>
      </c>
      <c r="AE121" s="56">
        <f t="shared" ref="AE121:AE123" si="148">AD121</f>
        <v>361.11111111111109</v>
      </c>
      <c r="AF121" s="56">
        <f t="shared" ref="AF121:AF125" si="149">AE121</f>
        <v>361.11111111111109</v>
      </c>
      <c r="AG121" s="56">
        <f t="shared" ref="AG121:AG125" si="150">AF121</f>
        <v>361.11111111111109</v>
      </c>
      <c r="AH121" s="59">
        <f t="shared" ref="AH121" si="151">SUM(V121:AG121)</f>
        <v>4333.3333333333339</v>
      </c>
      <c r="AI121" s="51"/>
    </row>
    <row r="122" spans="1:36" x14ac:dyDescent="0.25">
      <c r="A122" s="51">
        <f t="shared" si="112"/>
        <v>24</v>
      </c>
      <c r="B122" s="45" t="str">
        <f t="shared" si="113"/>
        <v xml:space="preserve">    Proposed 2026 Issuance (10-year)</v>
      </c>
      <c r="C122" s="90">
        <f t="shared" si="113"/>
        <v>5.5995500000000004E-2</v>
      </c>
      <c r="D122" s="66">
        <f t="shared" si="113"/>
        <v>46096</v>
      </c>
      <c r="E122" s="66">
        <f t="shared" si="113"/>
        <v>49766</v>
      </c>
      <c r="F122" s="139"/>
      <c r="G122" s="139"/>
      <c r="H122" s="139"/>
      <c r="I122" s="139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>
        <f>((0.01*X32)/120)/2</f>
        <v>385.41666666666669</v>
      </c>
      <c r="Y122" s="56">
        <f>((0.01*Y32)/120)</f>
        <v>770.83333333333337</v>
      </c>
      <c r="Z122" s="56">
        <f t="shared" ref="Z122:Z123" si="152">Y122</f>
        <v>770.83333333333337</v>
      </c>
      <c r="AA122" s="56">
        <f t="shared" si="144"/>
        <v>770.83333333333337</v>
      </c>
      <c r="AB122" s="56">
        <f t="shared" si="145"/>
        <v>770.83333333333337</v>
      </c>
      <c r="AC122" s="56">
        <f t="shared" si="146"/>
        <v>770.83333333333337</v>
      </c>
      <c r="AD122" s="56">
        <f t="shared" si="147"/>
        <v>770.83333333333337</v>
      </c>
      <c r="AE122" s="56">
        <f t="shared" si="148"/>
        <v>770.83333333333337</v>
      </c>
      <c r="AF122" s="56">
        <f t="shared" si="149"/>
        <v>770.83333333333337</v>
      </c>
      <c r="AG122" s="56">
        <f t="shared" si="150"/>
        <v>770.83333333333337</v>
      </c>
      <c r="AH122" s="59">
        <f>SUM(V122:AG122)</f>
        <v>7322.9166666666661</v>
      </c>
      <c r="AI122" s="51"/>
    </row>
    <row r="123" spans="1:36" x14ac:dyDescent="0.25">
      <c r="A123" s="51">
        <f t="shared" si="112"/>
        <v>25</v>
      </c>
      <c r="B123" s="45" t="str">
        <f t="shared" si="113"/>
        <v xml:space="preserve">    Proposed 2026 Issuance (30-year)</v>
      </c>
      <c r="C123" s="90">
        <f t="shared" si="113"/>
        <v>5.7989555555555551E-2</v>
      </c>
      <c r="D123" s="66">
        <f t="shared" si="113"/>
        <v>46096</v>
      </c>
      <c r="E123" s="66">
        <f t="shared" si="113"/>
        <v>57071</v>
      </c>
      <c r="F123" s="139"/>
      <c r="G123" s="139"/>
      <c r="H123" s="139"/>
      <c r="I123" s="139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>
        <f>((0.01*X33)/360)/2</f>
        <v>128.47222222222223</v>
      </c>
      <c r="Y123" s="56">
        <f>((0.01*Y33)/360)</f>
        <v>256.94444444444446</v>
      </c>
      <c r="Z123" s="56">
        <f t="shared" si="152"/>
        <v>256.94444444444446</v>
      </c>
      <c r="AA123" s="56">
        <f t="shared" si="144"/>
        <v>256.94444444444446</v>
      </c>
      <c r="AB123" s="56">
        <f t="shared" si="145"/>
        <v>256.94444444444446</v>
      </c>
      <c r="AC123" s="56">
        <f t="shared" si="146"/>
        <v>256.94444444444446</v>
      </c>
      <c r="AD123" s="56">
        <f t="shared" si="147"/>
        <v>256.94444444444446</v>
      </c>
      <c r="AE123" s="56">
        <f t="shared" si="148"/>
        <v>256.94444444444446</v>
      </c>
      <c r="AF123" s="56">
        <f t="shared" si="149"/>
        <v>256.94444444444446</v>
      </c>
      <c r="AG123" s="56">
        <f t="shared" si="150"/>
        <v>256.94444444444446</v>
      </c>
      <c r="AH123" s="59">
        <f t="shared" ref="AH123:AH124" si="153">SUM(V123:AG123)</f>
        <v>2440.9722222222217</v>
      </c>
      <c r="AI123" s="51"/>
    </row>
    <row r="124" spans="1:36" x14ac:dyDescent="0.25">
      <c r="A124" s="51">
        <f t="shared" si="112"/>
        <v>26</v>
      </c>
      <c r="B124" s="45" t="str">
        <f t="shared" si="113"/>
        <v xml:space="preserve">    Proposed 2026 Issuance (10-year)</v>
      </c>
      <c r="C124" s="90">
        <f t="shared" si="113"/>
        <v>5.5995500000000004E-2</v>
      </c>
      <c r="D124" s="66">
        <f t="shared" si="113"/>
        <v>46280</v>
      </c>
      <c r="E124" s="66">
        <f t="shared" si="113"/>
        <v>49949</v>
      </c>
      <c r="F124" s="139"/>
      <c r="G124" s="139"/>
      <c r="H124" s="139"/>
      <c r="I124" s="139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>
        <f>((0.01*AD34)/120)/2</f>
        <v>385.41666666666669</v>
      </c>
      <c r="AE124" s="56">
        <f>((0.01*AE34)/120)</f>
        <v>770.83333333333337</v>
      </c>
      <c r="AF124" s="56">
        <f t="shared" si="149"/>
        <v>770.83333333333337</v>
      </c>
      <c r="AG124" s="56">
        <f t="shared" si="150"/>
        <v>770.83333333333337</v>
      </c>
      <c r="AH124" s="59">
        <f t="shared" si="153"/>
        <v>2697.916666666667</v>
      </c>
      <c r="AI124" s="51"/>
    </row>
    <row r="125" spans="1:36" x14ac:dyDescent="0.25">
      <c r="A125" s="51">
        <f t="shared" si="112"/>
        <v>27</v>
      </c>
      <c r="B125" s="45" t="str">
        <f t="shared" si="113"/>
        <v xml:space="preserve">    Proposed 2026 Issuance (30-year)</v>
      </c>
      <c r="C125" s="90">
        <f t="shared" si="113"/>
        <v>5.7989555555555551E-2</v>
      </c>
      <c r="D125" s="66">
        <f t="shared" si="113"/>
        <v>46280</v>
      </c>
      <c r="E125" s="66">
        <f t="shared" si="113"/>
        <v>57254</v>
      </c>
      <c r="F125" s="139"/>
      <c r="G125" s="139"/>
      <c r="H125" s="139"/>
      <c r="I125" s="139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>
        <f>((0.01*AD35)/360)/2</f>
        <v>128.47222222222223</v>
      </c>
      <c r="AE125" s="56">
        <f>((0.01*AE35)/360)</f>
        <v>256.94444444444446</v>
      </c>
      <c r="AF125" s="56">
        <f t="shared" si="149"/>
        <v>256.94444444444446</v>
      </c>
      <c r="AG125" s="56">
        <f t="shared" si="150"/>
        <v>256.94444444444446</v>
      </c>
      <c r="AH125" s="59">
        <f>SUM(V125:AG125)</f>
        <v>899.30555555555554</v>
      </c>
      <c r="AI125" s="51"/>
    </row>
    <row r="126" spans="1:36" x14ac:dyDescent="0.25">
      <c r="A126" s="51">
        <f t="shared" si="112"/>
        <v>28</v>
      </c>
      <c r="B126" s="45"/>
      <c r="C126" s="90"/>
      <c r="D126" s="66"/>
      <c r="E126" s="66"/>
      <c r="F126" s="139"/>
      <c r="G126" s="139"/>
      <c r="H126" s="139"/>
      <c r="I126" s="139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9"/>
      <c r="AI126" s="51"/>
    </row>
    <row r="127" spans="1:36" x14ac:dyDescent="0.25">
      <c r="A127" s="51">
        <f t="shared" si="112"/>
        <v>29</v>
      </c>
      <c r="B127" s="45" t="s">
        <v>196</v>
      </c>
      <c r="F127" s="101">
        <v>3803</v>
      </c>
      <c r="G127" s="101">
        <v>3803</v>
      </c>
      <c r="H127" s="101">
        <v>3803</v>
      </c>
      <c r="I127" s="101">
        <v>3803</v>
      </c>
      <c r="J127" s="56">
        <f t="shared" ref="J127" si="154">I127</f>
        <v>3803</v>
      </c>
      <c r="K127" s="56">
        <f t="shared" ref="K127" si="155">J127</f>
        <v>3803</v>
      </c>
      <c r="L127" s="56">
        <f t="shared" ref="L127" si="156">K127</f>
        <v>3803</v>
      </c>
      <c r="M127" s="56">
        <f t="shared" ref="M127" si="157">L127</f>
        <v>3803</v>
      </c>
      <c r="N127" s="56">
        <f t="shared" ref="N127" si="158">M127</f>
        <v>3803</v>
      </c>
      <c r="O127" s="56">
        <f t="shared" ref="O127" si="159">N127</f>
        <v>3803</v>
      </c>
      <c r="P127" s="56">
        <f t="shared" ref="P127" si="160">O127</f>
        <v>3803</v>
      </c>
      <c r="Q127" s="56">
        <f t="shared" ref="Q127" si="161">P127</f>
        <v>3803</v>
      </c>
      <c r="R127" s="56">
        <f t="shared" ref="R127" si="162">Q127</f>
        <v>3803</v>
      </c>
      <c r="S127" s="56">
        <f t="shared" ref="S127" si="163">R127</f>
        <v>3803</v>
      </c>
      <c r="T127" s="56">
        <f t="shared" ref="T127" si="164">S127</f>
        <v>3803</v>
      </c>
      <c r="U127" s="56">
        <f t="shared" ref="U127" si="165">T127</f>
        <v>3803</v>
      </c>
      <c r="V127" s="56">
        <f t="shared" ref="V127" si="166">U127</f>
        <v>3803</v>
      </c>
      <c r="W127" s="56">
        <f t="shared" ref="W127" si="167">V127</f>
        <v>3803</v>
      </c>
      <c r="X127" s="56">
        <f t="shared" ref="X127" si="168">W127</f>
        <v>3803</v>
      </c>
      <c r="Y127" s="56">
        <f t="shared" ref="Y127" si="169">X127</f>
        <v>3803</v>
      </c>
      <c r="Z127" s="56">
        <f t="shared" ref="Z127" si="170">Y127</f>
        <v>3803</v>
      </c>
      <c r="AA127" s="56">
        <f t="shared" ref="AA127" si="171">Z127</f>
        <v>3803</v>
      </c>
      <c r="AB127" s="56">
        <f t="shared" ref="AB127" si="172">AA127</f>
        <v>3803</v>
      </c>
      <c r="AC127" s="56">
        <f t="shared" ref="AC127" si="173">AB127</f>
        <v>3803</v>
      </c>
      <c r="AD127" s="56">
        <f t="shared" ref="AD127" si="174">AC127</f>
        <v>3803</v>
      </c>
      <c r="AE127" s="56">
        <f t="shared" ref="AE127" si="175">AD127</f>
        <v>3803</v>
      </c>
      <c r="AF127" s="56">
        <f t="shared" ref="AF127" si="176">AE127</f>
        <v>3803</v>
      </c>
      <c r="AG127" s="56">
        <f t="shared" ref="AG127" si="177">AF127</f>
        <v>3803</v>
      </c>
      <c r="AH127" s="59">
        <f t="shared" ref="AH127" si="178">SUM(V127:AG127)</f>
        <v>45636</v>
      </c>
      <c r="AI127" s="51"/>
    </row>
    <row r="128" spans="1:36" x14ac:dyDescent="0.25">
      <c r="A128" s="51">
        <f t="shared" si="112"/>
        <v>30</v>
      </c>
      <c r="K128" s="139"/>
      <c r="AI128" s="51"/>
    </row>
    <row r="129" spans="1:40" x14ac:dyDescent="0.25">
      <c r="A129" s="51">
        <f t="shared" si="112"/>
        <v>31</v>
      </c>
      <c r="K129" s="139"/>
      <c r="AI129" s="51"/>
    </row>
    <row r="130" spans="1:40" ht="15.75" thickBot="1" x14ac:dyDescent="0.3">
      <c r="A130" s="51">
        <f t="shared" si="112"/>
        <v>32</v>
      </c>
      <c r="B130" s="45" t="s">
        <v>194</v>
      </c>
      <c r="F130" s="94">
        <f t="shared" ref="F130:AH130" si="179">SUM(F101:F127)</f>
        <v>29244.879999999997</v>
      </c>
      <c r="G130" s="94">
        <f t="shared" si="179"/>
        <v>29244.879999999997</v>
      </c>
      <c r="H130" s="94">
        <f t="shared" si="179"/>
        <v>29244.879999999997</v>
      </c>
      <c r="I130" s="94">
        <f t="shared" si="179"/>
        <v>29244.879999999997</v>
      </c>
      <c r="J130" s="94">
        <f t="shared" si="179"/>
        <v>29244.879999999997</v>
      </c>
      <c r="K130" s="94">
        <f t="shared" si="179"/>
        <v>29244.879999999997</v>
      </c>
      <c r="L130" s="94">
        <f t="shared" si="179"/>
        <v>29609.947842199574</v>
      </c>
      <c r="M130" s="94">
        <f t="shared" si="179"/>
        <v>29975.015684399146</v>
      </c>
      <c r="N130" s="94">
        <f t="shared" si="179"/>
        <v>29975.015684399146</v>
      </c>
      <c r="O130" s="94">
        <f t="shared" si="179"/>
        <v>29975.015684399146</v>
      </c>
      <c r="P130" s="94">
        <f t="shared" si="179"/>
        <v>29975.015684399146</v>
      </c>
      <c r="Q130" s="94">
        <f t="shared" si="179"/>
        <v>29975.015684399146</v>
      </c>
      <c r="R130" s="94">
        <f t="shared" si="179"/>
        <v>30155.571239954701</v>
      </c>
      <c r="S130" s="94">
        <f t="shared" si="179"/>
        <v>30336.126795510256</v>
      </c>
      <c r="T130" s="94">
        <f t="shared" si="179"/>
        <v>30336.126795510256</v>
      </c>
      <c r="U130" s="94">
        <f t="shared" si="179"/>
        <v>30336.126795510256</v>
      </c>
      <c r="V130" s="94">
        <f t="shared" si="179"/>
        <v>30336.126795510256</v>
      </c>
      <c r="W130" s="94">
        <f t="shared" si="179"/>
        <v>30336.126795510256</v>
      </c>
      <c r="X130" s="94">
        <f t="shared" si="179"/>
        <v>30850.015684399146</v>
      </c>
      <c r="Y130" s="94">
        <f t="shared" si="179"/>
        <v>31363.904573288033</v>
      </c>
      <c r="Z130" s="94">
        <f t="shared" si="179"/>
        <v>31363.904573288033</v>
      </c>
      <c r="AA130" s="94">
        <f t="shared" si="179"/>
        <v>23318.284573288034</v>
      </c>
      <c r="AB130" s="94">
        <f t="shared" si="179"/>
        <v>23318.284573288034</v>
      </c>
      <c r="AC130" s="94">
        <f t="shared" si="179"/>
        <v>23318.284573288034</v>
      </c>
      <c r="AD130" s="94">
        <f t="shared" si="179"/>
        <v>23832.173462176925</v>
      </c>
      <c r="AE130" s="94">
        <f t="shared" si="179"/>
        <v>24346.062351065812</v>
      </c>
      <c r="AF130" s="94">
        <f t="shared" si="179"/>
        <v>24346.062351065812</v>
      </c>
      <c r="AG130" s="94">
        <f t="shared" si="179"/>
        <v>24346.062351065812</v>
      </c>
      <c r="AH130" s="94">
        <f t="shared" si="179"/>
        <v>321075.29265723436</v>
      </c>
      <c r="AI130" s="51"/>
      <c r="AN130" s="59"/>
    </row>
    <row r="131" spans="1:40" ht="15.75" thickTop="1" x14ac:dyDescent="0.25">
      <c r="A131" s="51"/>
      <c r="AI131" s="51"/>
    </row>
    <row r="132" spans="1:40" x14ac:dyDescent="0.25">
      <c r="A132" s="51"/>
      <c r="I132" s="59"/>
      <c r="J132" s="59"/>
      <c r="K132" s="59"/>
      <c r="AI132" s="51"/>
    </row>
    <row r="133" spans="1:40" x14ac:dyDescent="0.25">
      <c r="A133" s="51"/>
      <c r="F133" s="56"/>
      <c r="J133" s="137"/>
      <c r="AI133" s="51"/>
    </row>
    <row r="134" spans="1:40" x14ac:dyDescent="0.25">
      <c r="A134" s="51"/>
      <c r="F134" s="95"/>
      <c r="AI134" s="51"/>
    </row>
    <row r="135" spans="1:40" x14ac:dyDescent="0.25">
      <c r="A135" s="71" t="s">
        <v>159</v>
      </c>
      <c r="F135" s="95"/>
      <c r="O135" s="72" t="str">
        <f>$O$1</f>
        <v>W/P - 7-4</v>
      </c>
      <c r="AA135" s="72" t="str">
        <f>$O$90</f>
        <v>W/P - 7-4</v>
      </c>
      <c r="AH135" s="72" t="str">
        <f>$O$90</f>
        <v>W/P - 7-4</v>
      </c>
      <c r="AI135" s="51"/>
    </row>
    <row r="136" spans="1:40" x14ac:dyDescent="0.25">
      <c r="A136" s="71" t="s">
        <v>160</v>
      </c>
      <c r="F136" s="95"/>
      <c r="O136" s="72" t="str">
        <f ca="1">RIGHT(CELL("filename",$A$4),LEN(CELL("filename",$A$4))-SEARCH("\Capital",CELL("filename",$A$4),1))</f>
        <v>Capital Structure\[KAWC 2025 Rate Case - Capital Structure.xlsx]Sch J WPs</v>
      </c>
      <c r="AA136" s="72" t="str">
        <f ca="1">RIGHT(CELL("filename",$A$4),LEN(CELL("filename",$A$4))-SEARCH("\Capital",CELL("filename",$A$4),1))</f>
        <v>Capital Structure\[KAWC 2025 Rate Case - Capital Structure.xlsx]Sch J WPs</v>
      </c>
      <c r="AH136" s="72" t="str">
        <f ca="1">RIGHT(CELL("filename",$A$4),LEN(CELL("filename",$A$4))-SEARCH("\Capital",CELL("filename",$A$4),1))</f>
        <v>Capital Structure\[KAWC 2025 Rate Case - Capital Structure.xlsx]Sch J WPs</v>
      </c>
      <c r="AI136" s="51"/>
    </row>
    <row r="137" spans="1:40" x14ac:dyDescent="0.25">
      <c r="A137" s="51"/>
      <c r="F137" s="95"/>
      <c r="AI137" s="51"/>
    </row>
    <row r="138" spans="1:40" x14ac:dyDescent="0.25">
      <c r="A138" s="60" t="s">
        <v>161</v>
      </c>
      <c r="F138" s="95"/>
      <c r="AI138" s="51"/>
    </row>
    <row r="139" spans="1:40" x14ac:dyDescent="0.25">
      <c r="A139" s="60" t="s">
        <v>200</v>
      </c>
      <c r="F139" s="95"/>
      <c r="AI139" s="51"/>
    </row>
    <row r="140" spans="1:40" x14ac:dyDescent="0.25">
      <c r="F140" s="95"/>
      <c r="AI140" s="51"/>
    </row>
    <row r="141" spans="1:40" x14ac:dyDescent="0.25">
      <c r="A141" s="82"/>
      <c r="B141" s="82" t="s">
        <v>124</v>
      </c>
      <c r="C141" s="82"/>
      <c r="D141" s="82"/>
      <c r="E141" s="82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51"/>
    </row>
    <row r="142" spans="1:40" x14ac:dyDescent="0.25">
      <c r="A142" s="51" t="s">
        <v>86</v>
      </c>
      <c r="B142" s="51" t="s">
        <v>165</v>
      </c>
      <c r="C142" s="51" t="s">
        <v>115</v>
      </c>
      <c r="D142" s="51"/>
      <c r="E142" s="51"/>
      <c r="F142" s="51" t="s">
        <v>198</v>
      </c>
      <c r="G142" s="51" t="s">
        <v>198</v>
      </c>
      <c r="H142" s="51" t="s">
        <v>198</v>
      </c>
      <c r="I142" s="51" t="s">
        <v>198</v>
      </c>
      <c r="J142" s="51" t="s">
        <v>198</v>
      </c>
      <c r="K142" s="51" t="s">
        <v>198</v>
      </c>
      <c r="L142" s="51" t="s">
        <v>198</v>
      </c>
      <c r="M142" s="51" t="s">
        <v>198</v>
      </c>
      <c r="N142" s="51" t="s">
        <v>198</v>
      </c>
      <c r="O142" s="51" t="s">
        <v>198</v>
      </c>
      <c r="P142" s="51" t="s">
        <v>198</v>
      </c>
      <c r="Q142" s="51" t="s">
        <v>198</v>
      </c>
      <c r="R142" s="51" t="s">
        <v>198</v>
      </c>
      <c r="S142" s="51" t="s">
        <v>198</v>
      </c>
      <c r="T142" s="51" t="s">
        <v>198</v>
      </c>
      <c r="U142" s="51" t="s">
        <v>198</v>
      </c>
      <c r="V142" s="51" t="s">
        <v>198</v>
      </c>
      <c r="W142" s="51" t="s">
        <v>198</v>
      </c>
      <c r="X142" s="51" t="s">
        <v>198</v>
      </c>
      <c r="Y142" s="51" t="s">
        <v>198</v>
      </c>
      <c r="Z142" s="51" t="s">
        <v>198</v>
      </c>
      <c r="AA142" s="51" t="s">
        <v>198</v>
      </c>
      <c r="AB142" s="51" t="s">
        <v>198</v>
      </c>
      <c r="AC142" s="51" t="s">
        <v>198</v>
      </c>
      <c r="AD142" s="51" t="s">
        <v>198</v>
      </c>
      <c r="AE142" s="51" t="s">
        <v>198</v>
      </c>
      <c r="AF142" s="51" t="s">
        <v>198</v>
      </c>
      <c r="AG142" s="51" t="s">
        <v>198</v>
      </c>
      <c r="AH142" s="51" t="s">
        <v>85</v>
      </c>
      <c r="AI142" s="51"/>
    </row>
    <row r="143" spans="1:40" x14ac:dyDescent="0.25">
      <c r="A143" s="85" t="s">
        <v>91</v>
      </c>
      <c r="B143" s="85" t="s">
        <v>118</v>
      </c>
      <c r="C143" s="85" t="s">
        <v>118</v>
      </c>
      <c r="D143" s="85" t="s">
        <v>168</v>
      </c>
      <c r="E143" s="85" t="s">
        <v>169</v>
      </c>
      <c r="F143" s="86">
        <f>F$9</f>
        <v>45565</v>
      </c>
      <c r="G143" s="86">
        <f t="shared" ref="G143:AG143" si="180">G$9</f>
        <v>45596</v>
      </c>
      <c r="H143" s="86">
        <f t="shared" si="180"/>
        <v>45626</v>
      </c>
      <c r="I143" s="86">
        <f t="shared" si="180"/>
        <v>45657</v>
      </c>
      <c r="J143" s="86">
        <f t="shared" si="180"/>
        <v>45688</v>
      </c>
      <c r="K143" s="86">
        <f t="shared" si="180"/>
        <v>45716</v>
      </c>
      <c r="L143" s="86">
        <f t="shared" si="180"/>
        <v>45747</v>
      </c>
      <c r="M143" s="86">
        <f t="shared" si="180"/>
        <v>45777</v>
      </c>
      <c r="N143" s="86">
        <f t="shared" si="180"/>
        <v>45808</v>
      </c>
      <c r="O143" s="86">
        <f t="shared" si="180"/>
        <v>45838</v>
      </c>
      <c r="P143" s="86">
        <f t="shared" si="180"/>
        <v>45869</v>
      </c>
      <c r="Q143" s="86">
        <f t="shared" si="180"/>
        <v>45900</v>
      </c>
      <c r="R143" s="86">
        <f t="shared" si="180"/>
        <v>45930</v>
      </c>
      <c r="S143" s="86">
        <f t="shared" si="180"/>
        <v>45961</v>
      </c>
      <c r="T143" s="86">
        <f t="shared" si="180"/>
        <v>45991</v>
      </c>
      <c r="U143" s="86">
        <f t="shared" si="180"/>
        <v>46022</v>
      </c>
      <c r="V143" s="86">
        <f t="shared" si="180"/>
        <v>46053</v>
      </c>
      <c r="W143" s="86">
        <f t="shared" si="180"/>
        <v>46081</v>
      </c>
      <c r="X143" s="86">
        <f t="shared" si="180"/>
        <v>46112</v>
      </c>
      <c r="Y143" s="86">
        <f t="shared" si="180"/>
        <v>46142</v>
      </c>
      <c r="Z143" s="86">
        <f t="shared" si="180"/>
        <v>46173</v>
      </c>
      <c r="AA143" s="86">
        <f t="shared" si="180"/>
        <v>46203</v>
      </c>
      <c r="AB143" s="86">
        <f t="shared" si="180"/>
        <v>46234</v>
      </c>
      <c r="AC143" s="86">
        <f t="shared" si="180"/>
        <v>46265</v>
      </c>
      <c r="AD143" s="86">
        <f t="shared" si="180"/>
        <v>46295</v>
      </c>
      <c r="AE143" s="86">
        <f t="shared" si="180"/>
        <v>46326</v>
      </c>
      <c r="AF143" s="86">
        <f t="shared" si="180"/>
        <v>46356</v>
      </c>
      <c r="AG143" s="86">
        <f t="shared" si="180"/>
        <v>46387</v>
      </c>
      <c r="AH143" s="87" t="s">
        <v>90</v>
      </c>
      <c r="AI143" s="51"/>
    </row>
    <row r="144" spans="1:40" x14ac:dyDescent="0.25">
      <c r="A144" s="51">
        <v>1</v>
      </c>
      <c r="F144" s="95"/>
      <c r="AI144" s="51"/>
    </row>
    <row r="145" spans="1:47" x14ac:dyDescent="0.25">
      <c r="A145" s="51">
        <f>A144+1</f>
        <v>2</v>
      </c>
      <c r="F145" s="95"/>
      <c r="AI145" s="51"/>
    </row>
    <row r="146" spans="1:47" x14ac:dyDescent="0.25">
      <c r="A146" s="51">
        <f t="shared" ref="A146:A158" si="181">A145+1</f>
        <v>3</v>
      </c>
      <c r="B146" s="63" t="s">
        <v>175</v>
      </c>
      <c r="F146" s="95"/>
      <c r="AI146" s="51"/>
    </row>
    <row r="147" spans="1:47" x14ac:dyDescent="0.25">
      <c r="A147" s="51">
        <f t="shared" si="181"/>
        <v>4</v>
      </c>
      <c r="F147" s="95"/>
      <c r="AI147" s="51"/>
    </row>
    <row r="148" spans="1:47" x14ac:dyDescent="0.25">
      <c r="A148" s="51">
        <f t="shared" si="181"/>
        <v>5</v>
      </c>
      <c r="B148" s="40" t="s">
        <v>181</v>
      </c>
      <c r="C148" s="90">
        <v>0.04</v>
      </c>
      <c r="D148" s="66">
        <v>42691</v>
      </c>
      <c r="E148" s="66">
        <v>53662</v>
      </c>
      <c r="F148" s="117">
        <v>30698.539999999972</v>
      </c>
      <c r="G148" s="117">
        <f t="shared" ref="G148:AG148" si="182">F148-G176</f>
        <v>30583.13999999997</v>
      </c>
      <c r="H148" s="117">
        <f t="shared" si="182"/>
        <v>30467.739999999969</v>
      </c>
      <c r="I148" s="117">
        <f t="shared" si="182"/>
        <v>30352.339999999967</v>
      </c>
      <c r="J148" s="117">
        <f t="shared" si="182"/>
        <v>30236.939999999966</v>
      </c>
      <c r="K148" s="117">
        <f t="shared" si="182"/>
        <v>30121.539999999964</v>
      </c>
      <c r="L148" s="117">
        <f t="shared" si="182"/>
        <v>30006.139999999963</v>
      </c>
      <c r="M148" s="117">
        <f t="shared" si="182"/>
        <v>29890.739999999962</v>
      </c>
      <c r="N148" s="117">
        <f t="shared" si="182"/>
        <v>29775.33999999996</v>
      </c>
      <c r="O148" s="117">
        <f t="shared" si="182"/>
        <v>29659.939999999959</v>
      </c>
      <c r="P148" s="117">
        <f t="shared" si="182"/>
        <v>29544.539999999957</v>
      </c>
      <c r="Q148" s="117">
        <f t="shared" si="182"/>
        <v>29429.139999999956</v>
      </c>
      <c r="R148" s="117">
        <f t="shared" si="182"/>
        <v>29313.739999999954</v>
      </c>
      <c r="S148" s="117">
        <f t="shared" si="182"/>
        <v>29198.339999999953</v>
      </c>
      <c r="T148" s="117">
        <f t="shared" si="182"/>
        <v>29082.939999999951</v>
      </c>
      <c r="U148" s="117">
        <f t="shared" si="182"/>
        <v>28967.53999999995</v>
      </c>
      <c r="V148" s="117">
        <f t="shared" si="182"/>
        <v>28852.139999999948</v>
      </c>
      <c r="W148" s="117">
        <f t="shared" si="182"/>
        <v>28736.739999999947</v>
      </c>
      <c r="X148" s="117">
        <f t="shared" si="182"/>
        <v>28621.339999999946</v>
      </c>
      <c r="Y148" s="117">
        <f t="shared" si="182"/>
        <v>28505.939999999944</v>
      </c>
      <c r="Z148" s="117">
        <f t="shared" si="182"/>
        <v>28390.539999999943</v>
      </c>
      <c r="AA148" s="117">
        <f t="shared" si="182"/>
        <v>28275.139999999941</v>
      </c>
      <c r="AB148" s="117">
        <f t="shared" si="182"/>
        <v>28159.73999999994</v>
      </c>
      <c r="AC148" s="117">
        <f t="shared" si="182"/>
        <v>28044.339999999938</v>
      </c>
      <c r="AD148" s="117">
        <f t="shared" si="182"/>
        <v>27928.939999999937</v>
      </c>
      <c r="AE148" s="117">
        <f t="shared" si="182"/>
        <v>27813.539999999935</v>
      </c>
      <c r="AF148" s="117">
        <f t="shared" si="182"/>
        <v>27698.139999999934</v>
      </c>
      <c r="AG148" s="117">
        <f t="shared" si="182"/>
        <v>27582.739999999932</v>
      </c>
      <c r="AH148" s="117">
        <f>AVERAGE(U148:AG148)</f>
        <v>28275.139999999938</v>
      </c>
      <c r="AI148" s="51"/>
    </row>
    <row r="149" spans="1:47" x14ac:dyDescent="0.25">
      <c r="A149" s="51">
        <f t="shared" si="181"/>
        <v>6</v>
      </c>
      <c r="B149" s="40" t="s">
        <v>182</v>
      </c>
      <c r="C149" s="90">
        <v>3.7499999999999999E-2</v>
      </c>
      <c r="D149" s="66">
        <v>42991</v>
      </c>
      <c r="E149" s="66">
        <v>53936</v>
      </c>
      <c r="F149" s="117">
        <v>11721.349999999986</v>
      </c>
      <c r="G149" s="117">
        <f t="shared" ref="G149:AG149" si="183">F149-G177</f>
        <v>11678.659999999985</v>
      </c>
      <c r="H149" s="117">
        <f t="shared" si="183"/>
        <v>11635.969999999985</v>
      </c>
      <c r="I149" s="117">
        <f t="shared" si="183"/>
        <v>11593.279999999984</v>
      </c>
      <c r="J149" s="117">
        <f t="shared" si="183"/>
        <v>11550.589999999984</v>
      </c>
      <c r="K149" s="117">
        <f t="shared" si="183"/>
        <v>11507.899999999983</v>
      </c>
      <c r="L149" s="117">
        <f t="shared" si="183"/>
        <v>11465.209999999983</v>
      </c>
      <c r="M149" s="117">
        <f t="shared" si="183"/>
        <v>11422.519999999982</v>
      </c>
      <c r="N149" s="117">
        <f t="shared" si="183"/>
        <v>11379.829999999982</v>
      </c>
      <c r="O149" s="117">
        <f t="shared" si="183"/>
        <v>11337.139999999981</v>
      </c>
      <c r="P149" s="117">
        <f t="shared" si="183"/>
        <v>11294.449999999981</v>
      </c>
      <c r="Q149" s="117">
        <f t="shared" si="183"/>
        <v>11251.75999999998</v>
      </c>
      <c r="R149" s="117">
        <f t="shared" si="183"/>
        <v>11209.06999999998</v>
      </c>
      <c r="S149" s="117">
        <f t="shared" si="183"/>
        <v>11166.379999999979</v>
      </c>
      <c r="T149" s="117">
        <f t="shared" si="183"/>
        <v>11123.689999999979</v>
      </c>
      <c r="U149" s="117">
        <f t="shared" si="183"/>
        <v>11080.999999999978</v>
      </c>
      <c r="V149" s="117">
        <f t="shared" si="183"/>
        <v>11038.309999999978</v>
      </c>
      <c r="W149" s="117">
        <f t="shared" si="183"/>
        <v>10995.619999999977</v>
      </c>
      <c r="X149" s="117">
        <f t="shared" si="183"/>
        <v>10952.929999999977</v>
      </c>
      <c r="Y149" s="117">
        <f t="shared" si="183"/>
        <v>10910.239999999976</v>
      </c>
      <c r="Z149" s="117">
        <f t="shared" si="183"/>
        <v>10867.549999999976</v>
      </c>
      <c r="AA149" s="117">
        <f t="shared" si="183"/>
        <v>10824.859999999975</v>
      </c>
      <c r="AB149" s="117">
        <f t="shared" si="183"/>
        <v>10782.169999999975</v>
      </c>
      <c r="AC149" s="117">
        <f t="shared" si="183"/>
        <v>10739.479999999974</v>
      </c>
      <c r="AD149" s="117">
        <f t="shared" si="183"/>
        <v>10696.789999999974</v>
      </c>
      <c r="AE149" s="117">
        <f t="shared" si="183"/>
        <v>10654.099999999973</v>
      </c>
      <c r="AF149" s="117">
        <f t="shared" si="183"/>
        <v>10611.409999999973</v>
      </c>
      <c r="AG149" s="117">
        <f t="shared" si="183"/>
        <v>10568.719999999972</v>
      </c>
      <c r="AH149" s="117">
        <f t="shared" ref="AH149:AH152" si="184">AVERAGE(U149:AG149)</f>
        <v>10824.859999999975</v>
      </c>
      <c r="AI149" s="51"/>
    </row>
    <row r="150" spans="1:47" x14ac:dyDescent="0.25">
      <c r="A150" s="51">
        <f t="shared" si="181"/>
        <v>7</v>
      </c>
      <c r="B150" s="40" t="s">
        <v>183</v>
      </c>
      <c r="C150" s="90">
        <v>4.1500000000000002E-2</v>
      </c>
      <c r="D150" s="66">
        <v>43607</v>
      </c>
      <c r="E150" s="66">
        <v>54575</v>
      </c>
      <c r="F150" s="117">
        <v>69666.349999999991</v>
      </c>
      <c r="G150" s="117">
        <f t="shared" ref="G150:AG150" si="185">F150-G178</f>
        <v>69430.989999999991</v>
      </c>
      <c r="H150" s="117">
        <f t="shared" si="185"/>
        <v>69195.62999999999</v>
      </c>
      <c r="I150" s="117">
        <f t="shared" si="185"/>
        <v>68960.26999999999</v>
      </c>
      <c r="J150" s="117">
        <f t="shared" si="185"/>
        <v>68724.909999999989</v>
      </c>
      <c r="K150" s="117">
        <f t="shared" si="185"/>
        <v>68489.549999999988</v>
      </c>
      <c r="L150" s="117">
        <f t="shared" si="185"/>
        <v>68254.189999999988</v>
      </c>
      <c r="M150" s="117">
        <f t="shared" si="185"/>
        <v>68018.829999999987</v>
      </c>
      <c r="N150" s="117">
        <f t="shared" si="185"/>
        <v>67783.469999999987</v>
      </c>
      <c r="O150" s="117">
        <f t="shared" si="185"/>
        <v>67548.109999999986</v>
      </c>
      <c r="P150" s="117">
        <f t="shared" si="185"/>
        <v>67312.749999999985</v>
      </c>
      <c r="Q150" s="117">
        <f t="shared" si="185"/>
        <v>67077.389999999985</v>
      </c>
      <c r="R150" s="117">
        <f t="shared" si="185"/>
        <v>66842.029999999984</v>
      </c>
      <c r="S150" s="117">
        <f t="shared" si="185"/>
        <v>66606.669999999984</v>
      </c>
      <c r="T150" s="117">
        <f t="shared" si="185"/>
        <v>66371.309999999983</v>
      </c>
      <c r="U150" s="117">
        <f t="shared" si="185"/>
        <v>66135.949999999983</v>
      </c>
      <c r="V150" s="117">
        <f t="shared" si="185"/>
        <v>65900.589999999982</v>
      </c>
      <c r="W150" s="117">
        <f t="shared" si="185"/>
        <v>65665.229999999981</v>
      </c>
      <c r="X150" s="117">
        <f t="shared" si="185"/>
        <v>65429.869999999981</v>
      </c>
      <c r="Y150" s="117">
        <f t="shared" si="185"/>
        <v>65194.50999999998</v>
      </c>
      <c r="Z150" s="117">
        <f t="shared" si="185"/>
        <v>64959.14999999998</v>
      </c>
      <c r="AA150" s="117">
        <f t="shared" si="185"/>
        <v>64723.789999999979</v>
      </c>
      <c r="AB150" s="117">
        <f t="shared" si="185"/>
        <v>64488.429999999978</v>
      </c>
      <c r="AC150" s="117">
        <f t="shared" si="185"/>
        <v>64253.069999999978</v>
      </c>
      <c r="AD150" s="117">
        <f t="shared" si="185"/>
        <v>64017.709999999977</v>
      </c>
      <c r="AE150" s="117">
        <f t="shared" si="185"/>
        <v>63782.349999999977</v>
      </c>
      <c r="AF150" s="117">
        <f t="shared" si="185"/>
        <v>63546.989999999976</v>
      </c>
      <c r="AG150" s="117">
        <f t="shared" si="185"/>
        <v>63311.629999999976</v>
      </c>
      <c r="AH150" s="117">
        <f t="shared" si="184"/>
        <v>64723.789999999986</v>
      </c>
      <c r="AI150" s="51"/>
    </row>
    <row r="151" spans="1:47" x14ac:dyDescent="0.25">
      <c r="A151" s="51">
        <f t="shared" si="181"/>
        <v>8</v>
      </c>
      <c r="B151" s="40" t="s">
        <v>184</v>
      </c>
      <c r="C151" s="90">
        <v>3.2500000000000001E-2</v>
      </c>
      <c r="D151" s="66">
        <v>44340</v>
      </c>
      <c r="E151" s="66">
        <v>55305</v>
      </c>
      <c r="F151" s="117">
        <v>33112.159999999916</v>
      </c>
      <c r="G151" s="117">
        <f t="shared" ref="G151:AG151" si="186">F151-G179</f>
        <v>33008.679999999913</v>
      </c>
      <c r="H151" s="117">
        <f t="shared" si="186"/>
        <v>32905.19999999991</v>
      </c>
      <c r="I151" s="117">
        <f t="shared" si="186"/>
        <v>32801.719999999907</v>
      </c>
      <c r="J151" s="117">
        <f t="shared" si="186"/>
        <v>32698.239999999907</v>
      </c>
      <c r="K151" s="117">
        <f t="shared" si="186"/>
        <v>32594.759999999907</v>
      </c>
      <c r="L151" s="117">
        <f t="shared" si="186"/>
        <v>32491.279999999908</v>
      </c>
      <c r="M151" s="117">
        <f t="shared" si="186"/>
        <v>32387.799999999908</v>
      </c>
      <c r="N151" s="117">
        <f t="shared" si="186"/>
        <v>32284.319999999909</v>
      </c>
      <c r="O151" s="117">
        <f t="shared" si="186"/>
        <v>32180.839999999909</v>
      </c>
      <c r="P151" s="117">
        <f t="shared" si="186"/>
        <v>32077.35999999991</v>
      </c>
      <c r="Q151" s="117">
        <f t="shared" si="186"/>
        <v>31973.87999999991</v>
      </c>
      <c r="R151" s="117">
        <f t="shared" si="186"/>
        <v>31870.399999999911</v>
      </c>
      <c r="S151" s="117">
        <f t="shared" si="186"/>
        <v>31766.919999999911</v>
      </c>
      <c r="T151" s="117">
        <f t="shared" si="186"/>
        <v>31663.439999999911</v>
      </c>
      <c r="U151" s="117">
        <f t="shared" si="186"/>
        <v>31559.959999999912</v>
      </c>
      <c r="V151" s="117">
        <f t="shared" si="186"/>
        <v>31456.479999999912</v>
      </c>
      <c r="W151" s="117">
        <f t="shared" si="186"/>
        <v>31352.999999999913</v>
      </c>
      <c r="X151" s="117">
        <f t="shared" si="186"/>
        <v>31249.519999999913</v>
      </c>
      <c r="Y151" s="117">
        <f t="shared" si="186"/>
        <v>31146.039999999914</v>
      </c>
      <c r="Z151" s="117">
        <f t="shared" si="186"/>
        <v>31042.559999999914</v>
      </c>
      <c r="AA151" s="117">
        <f t="shared" si="186"/>
        <v>30939.079999999914</v>
      </c>
      <c r="AB151" s="117">
        <f t="shared" si="186"/>
        <v>30835.599999999915</v>
      </c>
      <c r="AC151" s="117">
        <f t="shared" si="186"/>
        <v>30732.119999999915</v>
      </c>
      <c r="AD151" s="117">
        <f t="shared" si="186"/>
        <v>30628.639999999916</v>
      </c>
      <c r="AE151" s="117">
        <f t="shared" si="186"/>
        <v>30525.159999999916</v>
      </c>
      <c r="AF151" s="117">
        <f t="shared" si="186"/>
        <v>30421.679999999917</v>
      </c>
      <c r="AG151" s="117">
        <f t="shared" si="186"/>
        <v>30318.199999999917</v>
      </c>
      <c r="AH151" s="117">
        <f t="shared" si="184"/>
        <v>30939.079999999914</v>
      </c>
      <c r="AI151" s="51"/>
    </row>
    <row r="152" spans="1:47" x14ac:dyDescent="0.25">
      <c r="A152" s="51">
        <f t="shared" si="181"/>
        <v>9</v>
      </c>
      <c r="B152" s="40" t="s">
        <v>185</v>
      </c>
      <c r="C152" s="90">
        <v>4.4499999999999998E-2</v>
      </c>
      <c r="D152" s="66">
        <v>44699</v>
      </c>
      <c r="E152" s="66">
        <v>48366</v>
      </c>
      <c r="F152" s="117">
        <v>24129.139999999989</v>
      </c>
      <c r="G152" s="117">
        <f t="shared" ref="G152:AG152" si="187">F152-G180</f>
        <v>23866.869999999988</v>
      </c>
      <c r="H152" s="117">
        <f t="shared" si="187"/>
        <v>23604.599999999988</v>
      </c>
      <c r="I152" s="117">
        <f t="shared" si="187"/>
        <v>23342.329999999987</v>
      </c>
      <c r="J152" s="117">
        <f t="shared" si="187"/>
        <v>23080.059999999987</v>
      </c>
      <c r="K152" s="117">
        <f t="shared" si="187"/>
        <v>22817.789999999986</v>
      </c>
      <c r="L152" s="117">
        <f t="shared" si="187"/>
        <v>22555.519999999986</v>
      </c>
      <c r="M152" s="117">
        <f t="shared" si="187"/>
        <v>22293.249999999985</v>
      </c>
      <c r="N152" s="117">
        <f t="shared" si="187"/>
        <v>22030.979999999985</v>
      </c>
      <c r="O152" s="117">
        <f t="shared" si="187"/>
        <v>21768.709999999985</v>
      </c>
      <c r="P152" s="117">
        <f t="shared" si="187"/>
        <v>21506.439999999984</v>
      </c>
      <c r="Q152" s="117">
        <f t="shared" si="187"/>
        <v>21244.169999999984</v>
      </c>
      <c r="R152" s="117">
        <f t="shared" si="187"/>
        <v>20981.899999999983</v>
      </c>
      <c r="S152" s="117">
        <f t="shared" si="187"/>
        <v>20719.629999999983</v>
      </c>
      <c r="T152" s="117">
        <f t="shared" si="187"/>
        <v>20457.359999999982</v>
      </c>
      <c r="U152" s="117">
        <f t="shared" si="187"/>
        <v>20195.089999999982</v>
      </c>
      <c r="V152" s="117">
        <f t="shared" si="187"/>
        <v>19932.819999999982</v>
      </c>
      <c r="W152" s="117">
        <f t="shared" si="187"/>
        <v>19670.549999999981</v>
      </c>
      <c r="X152" s="117">
        <f t="shared" si="187"/>
        <v>19408.279999999981</v>
      </c>
      <c r="Y152" s="117">
        <f t="shared" si="187"/>
        <v>19146.00999999998</v>
      </c>
      <c r="Z152" s="117">
        <f t="shared" si="187"/>
        <v>18883.73999999998</v>
      </c>
      <c r="AA152" s="117">
        <f t="shared" si="187"/>
        <v>18621.469999999979</v>
      </c>
      <c r="AB152" s="117">
        <f t="shared" si="187"/>
        <v>18359.199999999979</v>
      </c>
      <c r="AC152" s="117">
        <f t="shared" si="187"/>
        <v>18096.929999999978</v>
      </c>
      <c r="AD152" s="117">
        <f t="shared" si="187"/>
        <v>17834.659999999978</v>
      </c>
      <c r="AE152" s="117">
        <f t="shared" si="187"/>
        <v>17572.389999999978</v>
      </c>
      <c r="AF152" s="117">
        <f t="shared" si="187"/>
        <v>17310.119999999977</v>
      </c>
      <c r="AG152" s="117">
        <f t="shared" si="187"/>
        <v>17047.849999999977</v>
      </c>
      <c r="AH152" s="117">
        <f t="shared" si="184"/>
        <v>18621.469999999976</v>
      </c>
      <c r="AI152" s="51"/>
    </row>
    <row r="153" spans="1:47" x14ac:dyDescent="0.25">
      <c r="A153" s="51">
        <f t="shared" si="181"/>
        <v>10</v>
      </c>
      <c r="B153" s="45" t="str">
        <f>B72</f>
        <v xml:space="preserve">    Series 5.15%  Note</v>
      </c>
      <c r="C153" s="90">
        <f t="shared" ref="C153:E155" si="188">C28</f>
        <v>5.1499999999999997E-2</v>
      </c>
      <c r="D153" s="66">
        <f t="shared" si="188"/>
        <v>45427</v>
      </c>
      <c r="E153" s="66">
        <f t="shared" si="188"/>
        <v>49004</v>
      </c>
      <c r="F153" s="117">
        <v>41932.949999999997</v>
      </c>
      <c r="G153" s="117">
        <f t="shared" ref="G153:AG153" si="189">F153-G181</f>
        <v>41561.969999999994</v>
      </c>
      <c r="H153" s="117">
        <f t="shared" si="189"/>
        <v>41190.989999999991</v>
      </c>
      <c r="I153" s="117">
        <f t="shared" si="189"/>
        <v>40820.009999999987</v>
      </c>
      <c r="J153" s="117">
        <f t="shared" si="189"/>
        <v>40449.029999999984</v>
      </c>
      <c r="K153" s="117">
        <f t="shared" si="189"/>
        <v>40078.049999999981</v>
      </c>
      <c r="L153" s="117">
        <f t="shared" si="189"/>
        <v>39707.069999999978</v>
      </c>
      <c r="M153" s="117">
        <f t="shared" si="189"/>
        <v>39336.089999999975</v>
      </c>
      <c r="N153" s="117">
        <f t="shared" si="189"/>
        <v>38965.109999999971</v>
      </c>
      <c r="O153" s="117">
        <f t="shared" si="189"/>
        <v>38594.129999999968</v>
      </c>
      <c r="P153" s="117">
        <f t="shared" si="189"/>
        <v>38223.149999999965</v>
      </c>
      <c r="Q153" s="117">
        <f t="shared" si="189"/>
        <v>37852.169999999962</v>
      </c>
      <c r="R153" s="117">
        <f t="shared" si="189"/>
        <v>37481.189999999959</v>
      </c>
      <c r="S153" s="117">
        <f t="shared" si="189"/>
        <v>37110.209999999955</v>
      </c>
      <c r="T153" s="117">
        <f t="shared" si="189"/>
        <v>36739.229999999952</v>
      </c>
      <c r="U153" s="117">
        <f t="shared" si="189"/>
        <v>36368.249999999949</v>
      </c>
      <c r="V153" s="117">
        <f t="shared" si="189"/>
        <v>35997.269999999946</v>
      </c>
      <c r="W153" s="117">
        <f t="shared" si="189"/>
        <v>35626.289999999943</v>
      </c>
      <c r="X153" s="117">
        <f t="shared" si="189"/>
        <v>35255.309999999939</v>
      </c>
      <c r="Y153" s="117">
        <f t="shared" si="189"/>
        <v>34884.329999999936</v>
      </c>
      <c r="Z153" s="117">
        <f t="shared" si="189"/>
        <v>34513.349999999933</v>
      </c>
      <c r="AA153" s="117">
        <f t="shared" si="189"/>
        <v>34142.36999999993</v>
      </c>
      <c r="AB153" s="117">
        <f t="shared" si="189"/>
        <v>33771.389999999927</v>
      </c>
      <c r="AC153" s="117">
        <f t="shared" si="189"/>
        <v>33400.409999999923</v>
      </c>
      <c r="AD153" s="117">
        <f t="shared" si="189"/>
        <v>33029.42999999992</v>
      </c>
      <c r="AE153" s="117">
        <f t="shared" si="189"/>
        <v>32658.449999999921</v>
      </c>
      <c r="AF153" s="117">
        <f t="shared" si="189"/>
        <v>32287.469999999921</v>
      </c>
      <c r="AG153" s="117">
        <f t="shared" si="189"/>
        <v>31916.489999999922</v>
      </c>
      <c r="AH153" s="117">
        <f t="shared" ref="AH153" si="190">AVERAGE(U153:AG153)</f>
        <v>34142.36999999993</v>
      </c>
      <c r="AI153" s="51"/>
    </row>
    <row r="154" spans="1:47" x14ac:dyDescent="0.25">
      <c r="A154" s="51">
        <f t="shared" si="181"/>
        <v>11</v>
      </c>
      <c r="B154" s="45" t="str">
        <f>B73</f>
        <v xml:space="preserve">    Series 5.45%  Note</v>
      </c>
      <c r="C154" s="90">
        <f t="shared" si="188"/>
        <v>5.45E-2</v>
      </c>
      <c r="D154" s="66">
        <f t="shared" si="188"/>
        <v>45427</v>
      </c>
      <c r="E154" s="66">
        <f t="shared" si="188"/>
        <v>56309</v>
      </c>
      <c r="F154" s="117">
        <v>124390.01</v>
      </c>
      <c r="G154" s="117">
        <f t="shared" ref="G154:AG154" si="191">F154-G182</f>
        <v>124037.65999999999</v>
      </c>
      <c r="H154" s="117">
        <f t="shared" si="191"/>
        <v>123685.30999999998</v>
      </c>
      <c r="I154" s="117">
        <f t="shared" si="191"/>
        <v>123332.95999999998</v>
      </c>
      <c r="J154" s="117">
        <f t="shared" si="191"/>
        <v>122980.60999999997</v>
      </c>
      <c r="K154" s="117">
        <f t="shared" si="191"/>
        <v>122628.25999999997</v>
      </c>
      <c r="L154" s="117">
        <f t="shared" si="191"/>
        <v>122275.90999999996</v>
      </c>
      <c r="M154" s="117">
        <f t="shared" si="191"/>
        <v>121923.55999999995</v>
      </c>
      <c r="N154" s="117">
        <f t="shared" si="191"/>
        <v>121571.20999999995</v>
      </c>
      <c r="O154" s="117">
        <f t="shared" si="191"/>
        <v>121218.85999999994</v>
      </c>
      <c r="P154" s="117">
        <f t="shared" si="191"/>
        <v>120866.50999999994</v>
      </c>
      <c r="Q154" s="117">
        <f t="shared" si="191"/>
        <v>120514.15999999993</v>
      </c>
      <c r="R154" s="117">
        <f t="shared" si="191"/>
        <v>120161.80999999992</v>
      </c>
      <c r="S154" s="117">
        <f t="shared" si="191"/>
        <v>119809.45999999992</v>
      </c>
      <c r="T154" s="117">
        <f t="shared" si="191"/>
        <v>119457.10999999991</v>
      </c>
      <c r="U154" s="117">
        <f t="shared" si="191"/>
        <v>119104.75999999991</v>
      </c>
      <c r="V154" s="117">
        <f t="shared" si="191"/>
        <v>118752.4099999999</v>
      </c>
      <c r="W154" s="117">
        <f t="shared" si="191"/>
        <v>118400.0599999999</v>
      </c>
      <c r="X154" s="117">
        <f t="shared" si="191"/>
        <v>118047.70999999989</v>
      </c>
      <c r="Y154" s="117">
        <f t="shared" si="191"/>
        <v>117695.35999999988</v>
      </c>
      <c r="Z154" s="117">
        <f t="shared" si="191"/>
        <v>117343.00999999988</v>
      </c>
      <c r="AA154" s="117">
        <f t="shared" si="191"/>
        <v>116990.65999999987</v>
      </c>
      <c r="AB154" s="117">
        <f t="shared" si="191"/>
        <v>116638.30999999987</v>
      </c>
      <c r="AC154" s="117">
        <f t="shared" si="191"/>
        <v>116285.95999999986</v>
      </c>
      <c r="AD154" s="117">
        <f t="shared" si="191"/>
        <v>115933.60999999986</v>
      </c>
      <c r="AE154" s="117">
        <f t="shared" si="191"/>
        <v>115581.25999999985</v>
      </c>
      <c r="AF154" s="117">
        <f t="shared" si="191"/>
        <v>115228.90999999984</v>
      </c>
      <c r="AG154" s="117">
        <f t="shared" si="191"/>
        <v>114876.55999999984</v>
      </c>
      <c r="AH154" s="117">
        <f t="shared" ref="AH154:AH155" si="192">AVERAGE(U154:AG154)</f>
        <v>116990.65999999989</v>
      </c>
      <c r="AI154" s="51"/>
    </row>
    <row r="155" spans="1:47" x14ac:dyDescent="0.25">
      <c r="A155" s="51">
        <f t="shared" si="181"/>
        <v>12</v>
      </c>
      <c r="B155" s="45" t="str">
        <f>B74</f>
        <v xml:space="preserve">    Proposed 2025 Issuance (10-year)</v>
      </c>
      <c r="C155" s="90">
        <f t="shared" si="188"/>
        <v>5.2499999999999998E-2</v>
      </c>
      <c r="D155" s="66">
        <f t="shared" si="188"/>
        <v>45731</v>
      </c>
      <c r="E155" s="66">
        <f t="shared" si="188"/>
        <v>49369</v>
      </c>
      <c r="F155" s="117"/>
      <c r="G155" s="117"/>
      <c r="H155" s="117"/>
      <c r="I155" s="117"/>
      <c r="J155" s="117"/>
      <c r="K155" s="117"/>
      <c r="L155" s="117">
        <v>38136.837137332077</v>
      </c>
      <c r="M155" s="117">
        <f>L155-M183</f>
        <v>37816.449258833069</v>
      </c>
      <c r="N155" s="117">
        <f>M155-N183</f>
        <v>37496.06138033406</v>
      </c>
      <c r="O155" s="117">
        <f t="shared" ref="O155:AG155" si="193">N155-O183</f>
        <v>37175.673501835052</v>
      </c>
      <c r="P155" s="117">
        <f t="shared" si="193"/>
        <v>36855.285623336043</v>
      </c>
      <c r="Q155" s="117">
        <f t="shared" si="193"/>
        <v>36534.897744837035</v>
      </c>
      <c r="R155" s="117">
        <f t="shared" si="193"/>
        <v>36214.509866338027</v>
      </c>
      <c r="S155" s="117">
        <f t="shared" si="193"/>
        <v>35894.121987839018</v>
      </c>
      <c r="T155" s="117">
        <f t="shared" si="193"/>
        <v>35573.73410934001</v>
      </c>
      <c r="U155" s="117">
        <f t="shared" si="193"/>
        <v>35253.346230841002</v>
      </c>
      <c r="V155" s="117">
        <f t="shared" si="193"/>
        <v>34932.958352341993</v>
      </c>
      <c r="W155" s="117">
        <f t="shared" si="193"/>
        <v>34612.570473842985</v>
      </c>
      <c r="X155" s="117">
        <f t="shared" si="193"/>
        <v>34292.182595343977</v>
      </c>
      <c r="Y155" s="117">
        <f t="shared" si="193"/>
        <v>33971.794716844968</v>
      </c>
      <c r="Z155" s="117">
        <f t="shared" si="193"/>
        <v>33651.40683834596</v>
      </c>
      <c r="AA155" s="117">
        <f t="shared" si="193"/>
        <v>33331.018959846951</v>
      </c>
      <c r="AB155" s="117">
        <f t="shared" si="193"/>
        <v>33010.631081347943</v>
      </c>
      <c r="AC155" s="117">
        <f t="shared" si="193"/>
        <v>32690.243202848935</v>
      </c>
      <c r="AD155" s="117">
        <f t="shared" si="193"/>
        <v>32369.855324349926</v>
      </c>
      <c r="AE155" s="117">
        <f t="shared" si="193"/>
        <v>32049.467445850918</v>
      </c>
      <c r="AF155" s="117">
        <f t="shared" si="193"/>
        <v>31729.07956735191</v>
      </c>
      <c r="AG155" s="117">
        <f t="shared" si="193"/>
        <v>31408.691688852901</v>
      </c>
      <c r="AH155" s="117">
        <f t="shared" si="192"/>
        <v>33331.018959846951</v>
      </c>
      <c r="AI155" s="51"/>
    </row>
    <row r="156" spans="1:47" x14ac:dyDescent="0.25">
      <c r="A156" s="51">
        <f t="shared" si="181"/>
        <v>13</v>
      </c>
      <c r="C156" s="40"/>
      <c r="D156" s="40"/>
      <c r="E156" s="40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96"/>
      <c r="S156" s="96"/>
      <c r="T156" s="96"/>
      <c r="U156" s="96"/>
      <c r="V156" s="96"/>
      <c r="W156" s="96"/>
      <c r="X156" s="96"/>
      <c r="Y156" s="96"/>
      <c r="Z156" s="96"/>
      <c r="AA156" s="96"/>
      <c r="AB156" s="96"/>
      <c r="AC156" s="96"/>
      <c r="AD156" s="96"/>
      <c r="AE156" s="96"/>
      <c r="AF156" s="96"/>
      <c r="AG156" s="96"/>
      <c r="AH156" s="117"/>
      <c r="AI156" s="51"/>
    </row>
    <row r="157" spans="1:47" x14ac:dyDescent="0.25">
      <c r="A157" s="51">
        <f t="shared" si="181"/>
        <v>14</v>
      </c>
      <c r="F157" s="95"/>
      <c r="AI157" s="51"/>
    </row>
    <row r="158" spans="1:47" ht="15.75" thickBot="1" x14ac:dyDescent="0.3">
      <c r="A158" s="51">
        <f t="shared" si="181"/>
        <v>15</v>
      </c>
      <c r="B158" s="45" t="s">
        <v>194</v>
      </c>
      <c r="F158" s="94">
        <f t="shared" ref="F158:AH158" si="194">SUM(F147:F156)</f>
        <v>335650.49999999983</v>
      </c>
      <c r="G158" s="94">
        <f t="shared" si="194"/>
        <v>334167.96999999986</v>
      </c>
      <c r="H158" s="94">
        <f t="shared" si="194"/>
        <v>332685.43999999983</v>
      </c>
      <c r="I158" s="94">
        <f t="shared" si="194"/>
        <v>331202.9099999998</v>
      </c>
      <c r="J158" s="94">
        <f t="shared" si="194"/>
        <v>329720.37999999983</v>
      </c>
      <c r="K158" s="94">
        <f t="shared" si="194"/>
        <v>328237.84999999974</v>
      </c>
      <c r="L158" s="94">
        <f t="shared" si="194"/>
        <v>364892.15713733184</v>
      </c>
      <c r="M158" s="94">
        <f t="shared" si="194"/>
        <v>363089.23925883282</v>
      </c>
      <c r="N158" s="94">
        <f t="shared" si="194"/>
        <v>361286.32138033386</v>
      </c>
      <c r="O158" s="94">
        <f t="shared" si="194"/>
        <v>359483.40350183478</v>
      </c>
      <c r="P158" s="94">
        <f t="shared" si="194"/>
        <v>357680.48562333576</v>
      </c>
      <c r="Q158" s="94">
        <f t="shared" si="194"/>
        <v>355877.56774483674</v>
      </c>
      <c r="R158" s="94">
        <f>SUM(R147:R156)</f>
        <v>354074.64986633777</v>
      </c>
      <c r="S158" s="94">
        <f t="shared" si="194"/>
        <v>352271.73198783869</v>
      </c>
      <c r="T158" s="94">
        <f t="shared" si="194"/>
        <v>350468.81410933967</v>
      </c>
      <c r="U158" s="94">
        <f t="shared" si="194"/>
        <v>348665.89623084065</v>
      </c>
      <c r="V158" s="94">
        <f t="shared" si="194"/>
        <v>346862.97835234168</v>
      </c>
      <c r="W158" s="94">
        <f t="shared" si="194"/>
        <v>345060.0604738426</v>
      </c>
      <c r="X158" s="94">
        <f t="shared" si="194"/>
        <v>343257.14259534358</v>
      </c>
      <c r="Y158" s="94">
        <f t="shared" si="194"/>
        <v>341454.22471684456</v>
      </c>
      <c r="Z158" s="94">
        <f t="shared" si="194"/>
        <v>339651.3068383456</v>
      </c>
      <c r="AA158" s="94">
        <f t="shared" si="194"/>
        <v>337848.38895984652</v>
      </c>
      <c r="AB158" s="94">
        <f t="shared" si="194"/>
        <v>336045.4710813475</v>
      </c>
      <c r="AC158" s="94">
        <f t="shared" si="194"/>
        <v>334242.55320284847</v>
      </c>
      <c r="AD158" s="94">
        <f t="shared" si="194"/>
        <v>332439.63532434951</v>
      </c>
      <c r="AE158" s="94">
        <f t="shared" si="194"/>
        <v>330636.71744585043</v>
      </c>
      <c r="AF158" s="94">
        <f t="shared" si="194"/>
        <v>328833.79956735141</v>
      </c>
      <c r="AG158" s="94">
        <f t="shared" si="194"/>
        <v>327030.88168885245</v>
      </c>
      <c r="AH158" s="94">
        <f t="shared" si="194"/>
        <v>337848.38895984658</v>
      </c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</row>
    <row r="159" spans="1:47" ht="15.75" thickTop="1" x14ac:dyDescent="0.25">
      <c r="A159" s="51"/>
      <c r="F159" s="160"/>
      <c r="G159" s="160"/>
      <c r="H159" s="160"/>
      <c r="I159" s="160"/>
      <c r="J159" s="160"/>
      <c r="AI159" s="51"/>
    </row>
    <row r="160" spans="1:47" x14ac:dyDescent="0.25">
      <c r="A160" s="51"/>
      <c r="F160" s="161"/>
      <c r="G160" s="161"/>
      <c r="H160" s="161"/>
      <c r="I160" s="161"/>
      <c r="J160" s="161"/>
      <c r="AI160" s="51"/>
    </row>
    <row r="161" spans="1:35" x14ac:dyDescent="0.25">
      <c r="A161" s="51"/>
      <c r="F161" s="95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I161" s="51"/>
    </row>
    <row r="162" spans="1:35" x14ac:dyDescent="0.25">
      <c r="A162" s="71" t="s">
        <v>159</v>
      </c>
      <c r="F162" s="95"/>
      <c r="O162" s="72" t="str">
        <f>$O$1</f>
        <v>W/P - 7-4</v>
      </c>
      <c r="AA162" s="72" t="str">
        <f>$O$90</f>
        <v>W/P - 7-4</v>
      </c>
      <c r="AH162" s="72" t="str">
        <f>$O$90</f>
        <v>W/P - 7-4</v>
      </c>
      <c r="AI162" s="51"/>
    </row>
    <row r="163" spans="1:35" x14ac:dyDescent="0.25">
      <c r="A163" s="71" t="s">
        <v>160</v>
      </c>
      <c r="F163" s="95"/>
      <c r="O163" s="72" t="str">
        <f ca="1">RIGHT(CELL("filename",$A$4),LEN(CELL("filename",$A$4))-SEARCH("\Capital",CELL("filename",$A$4),1))</f>
        <v>Capital Structure\[KAWC 2025 Rate Case - Capital Structure.xlsx]Sch J WPs</v>
      </c>
      <c r="AA163" s="72" t="str">
        <f ca="1">RIGHT(CELL("filename",$A$4),LEN(CELL("filename",$A$4))-SEARCH("\Capital",CELL("filename",$A$4),1))</f>
        <v>Capital Structure\[KAWC 2025 Rate Case - Capital Structure.xlsx]Sch J WPs</v>
      </c>
      <c r="AH163" s="72" t="str">
        <f ca="1">RIGHT(CELL("filename",$A$4),LEN(CELL("filename",$A$4))-SEARCH("\Capital",CELL("filename",$A$4),1))</f>
        <v>Capital Structure\[KAWC 2025 Rate Case - Capital Structure.xlsx]Sch J WPs</v>
      </c>
      <c r="AI163" s="51"/>
    </row>
    <row r="164" spans="1:35" x14ac:dyDescent="0.25">
      <c r="A164" s="51"/>
      <c r="F164" s="95"/>
      <c r="AI164" s="51"/>
    </row>
    <row r="165" spans="1:35" x14ac:dyDescent="0.25">
      <c r="A165" s="60" t="s">
        <v>161</v>
      </c>
      <c r="F165" s="95"/>
      <c r="AI165" s="51"/>
    </row>
    <row r="166" spans="1:35" x14ac:dyDescent="0.25">
      <c r="A166" s="60" t="s">
        <v>201</v>
      </c>
      <c r="F166" s="95"/>
      <c r="AI166" s="51"/>
    </row>
    <row r="167" spans="1:35" x14ac:dyDescent="0.25">
      <c r="F167" s="95"/>
      <c r="AI167" s="51"/>
    </row>
    <row r="168" spans="1:35" x14ac:dyDescent="0.25">
      <c r="A168" s="82"/>
      <c r="B168" s="82" t="s">
        <v>124</v>
      </c>
      <c r="C168" s="82"/>
      <c r="D168" s="82"/>
      <c r="E168" s="82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83"/>
      <c r="AI168" s="51"/>
    </row>
    <row r="169" spans="1:35" x14ac:dyDescent="0.25">
      <c r="A169" s="51" t="s">
        <v>86</v>
      </c>
      <c r="B169" s="51" t="s">
        <v>165</v>
      </c>
      <c r="C169" s="51" t="s">
        <v>115</v>
      </c>
      <c r="D169" s="51"/>
      <c r="E169" s="51"/>
      <c r="F169" s="51" t="s">
        <v>198</v>
      </c>
      <c r="G169" s="51" t="s">
        <v>198</v>
      </c>
      <c r="H169" s="51" t="s">
        <v>198</v>
      </c>
      <c r="I169" s="51" t="s">
        <v>198</v>
      </c>
      <c r="J169" s="51" t="s">
        <v>198</v>
      </c>
      <c r="K169" s="51" t="s">
        <v>198</v>
      </c>
      <c r="L169" s="51" t="s">
        <v>198</v>
      </c>
      <c r="M169" s="51" t="s">
        <v>198</v>
      </c>
      <c r="N169" s="51" t="s">
        <v>198</v>
      </c>
      <c r="O169" s="51" t="s">
        <v>198</v>
      </c>
      <c r="P169" s="51" t="s">
        <v>198</v>
      </c>
      <c r="Q169" s="51" t="s">
        <v>198</v>
      </c>
      <c r="R169" s="51" t="s">
        <v>198</v>
      </c>
      <c r="S169" s="51" t="s">
        <v>198</v>
      </c>
      <c r="T169" s="51" t="s">
        <v>198</v>
      </c>
      <c r="U169" s="51" t="s">
        <v>198</v>
      </c>
      <c r="V169" s="51" t="s">
        <v>198</v>
      </c>
      <c r="W169" s="51" t="s">
        <v>198</v>
      </c>
      <c r="X169" s="51" t="s">
        <v>198</v>
      </c>
      <c r="Y169" s="51" t="s">
        <v>198</v>
      </c>
      <c r="Z169" s="51" t="s">
        <v>198</v>
      </c>
      <c r="AA169" s="51" t="s">
        <v>198</v>
      </c>
      <c r="AB169" s="51" t="s">
        <v>198</v>
      </c>
      <c r="AC169" s="51" t="s">
        <v>198</v>
      </c>
      <c r="AD169" s="51" t="s">
        <v>198</v>
      </c>
      <c r="AE169" s="51" t="s">
        <v>198</v>
      </c>
      <c r="AF169" s="51" t="s">
        <v>198</v>
      </c>
      <c r="AG169" s="51" t="s">
        <v>198</v>
      </c>
      <c r="AH169" s="51" t="s">
        <v>199</v>
      </c>
      <c r="AI169" s="51"/>
    </row>
    <row r="170" spans="1:35" x14ac:dyDescent="0.25">
      <c r="A170" s="85" t="s">
        <v>91</v>
      </c>
      <c r="B170" s="85" t="s">
        <v>118</v>
      </c>
      <c r="C170" s="85" t="s">
        <v>118</v>
      </c>
      <c r="D170" s="85" t="s">
        <v>168</v>
      </c>
      <c r="E170" s="85" t="s">
        <v>169</v>
      </c>
      <c r="F170" s="86">
        <f>F$9</f>
        <v>45565</v>
      </c>
      <c r="G170" s="86">
        <f t="shared" ref="G170:AG170" si="195">G$9</f>
        <v>45596</v>
      </c>
      <c r="H170" s="86">
        <f t="shared" si="195"/>
        <v>45626</v>
      </c>
      <c r="I170" s="86">
        <f t="shared" si="195"/>
        <v>45657</v>
      </c>
      <c r="J170" s="86">
        <f t="shared" si="195"/>
        <v>45688</v>
      </c>
      <c r="K170" s="86">
        <f t="shared" si="195"/>
        <v>45716</v>
      </c>
      <c r="L170" s="86">
        <f t="shared" si="195"/>
        <v>45747</v>
      </c>
      <c r="M170" s="86">
        <f t="shared" si="195"/>
        <v>45777</v>
      </c>
      <c r="N170" s="86">
        <f t="shared" si="195"/>
        <v>45808</v>
      </c>
      <c r="O170" s="86">
        <f t="shared" si="195"/>
        <v>45838</v>
      </c>
      <c r="P170" s="86">
        <f t="shared" si="195"/>
        <v>45869</v>
      </c>
      <c r="Q170" s="86">
        <f t="shared" si="195"/>
        <v>45900</v>
      </c>
      <c r="R170" s="86">
        <f t="shared" si="195"/>
        <v>45930</v>
      </c>
      <c r="S170" s="86">
        <f t="shared" si="195"/>
        <v>45961</v>
      </c>
      <c r="T170" s="86">
        <f t="shared" si="195"/>
        <v>45991</v>
      </c>
      <c r="U170" s="86">
        <f t="shared" si="195"/>
        <v>46022</v>
      </c>
      <c r="V170" s="86">
        <f t="shared" si="195"/>
        <v>46053</v>
      </c>
      <c r="W170" s="86">
        <f t="shared" si="195"/>
        <v>46081</v>
      </c>
      <c r="X170" s="86">
        <f t="shared" si="195"/>
        <v>46112</v>
      </c>
      <c r="Y170" s="86">
        <f t="shared" si="195"/>
        <v>46142</v>
      </c>
      <c r="Z170" s="86">
        <f t="shared" si="195"/>
        <v>46173</v>
      </c>
      <c r="AA170" s="86">
        <f t="shared" si="195"/>
        <v>46203</v>
      </c>
      <c r="AB170" s="86">
        <f t="shared" si="195"/>
        <v>46234</v>
      </c>
      <c r="AC170" s="86">
        <f t="shared" si="195"/>
        <v>46265</v>
      </c>
      <c r="AD170" s="86">
        <f t="shared" si="195"/>
        <v>46295</v>
      </c>
      <c r="AE170" s="86">
        <f t="shared" si="195"/>
        <v>46326</v>
      </c>
      <c r="AF170" s="86">
        <f t="shared" si="195"/>
        <v>46356</v>
      </c>
      <c r="AG170" s="86">
        <f t="shared" si="195"/>
        <v>46387</v>
      </c>
      <c r="AH170" s="87" t="s">
        <v>158</v>
      </c>
      <c r="AI170" s="51"/>
    </row>
    <row r="171" spans="1:35" x14ac:dyDescent="0.25">
      <c r="A171" s="51">
        <v>1</v>
      </c>
      <c r="F171" s="95"/>
      <c r="AI171" s="51"/>
    </row>
    <row r="172" spans="1:35" x14ac:dyDescent="0.25">
      <c r="A172" s="51">
        <f>A171+1</f>
        <v>2</v>
      </c>
      <c r="F172" s="95"/>
      <c r="AI172" s="51"/>
    </row>
    <row r="173" spans="1:35" x14ac:dyDescent="0.25">
      <c r="A173" s="51">
        <f t="shared" ref="A173:A185" si="196">A172+1</f>
        <v>3</v>
      </c>
      <c r="B173" s="63" t="s">
        <v>175</v>
      </c>
      <c r="F173" s="95"/>
      <c r="AI173" s="51"/>
    </row>
    <row r="174" spans="1:35" x14ac:dyDescent="0.25">
      <c r="A174" s="51">
        <f t="shared" si="196"/>
        <v>4</v>
      </c>
      <c r="F174" s="95"/>
      <c r="AI174" s="51"/>
    </row>
    <row r="175" spans="1:35" x14ac:dyDescent="0.25">
      <c r="A175" s="51">
        <f t="shared" si="196"/>
        <v>5</v>
      </c>
      <c r="F175" s="95"/>
      <c r="AI175" s="51"/>
    </row>
    <row r="176" spans="1:35" x14ac:dyDescent="0.25">
      <c r="A176" s="51">
        <f t="shared" si="196"/>
        <v>6</v>
      </c>
      <c r="B176" s="45" t="str">
        <f t="shared" ref="B176:E183" si="197">B148</f>
        <v xml:space="preserve">    Series 4.00%    Note</v>
      </c>
      <c r="C176" s="90">
        <f t="shared" si="197"/>
        <v>0.04</v>
      </c>
      <c r="D176" s="66">
        <f t="shared" si="197"/>
        <v>42691</v>
      </c>
      <c r="E176" s="66">
        <f t="shared" si="197"/>
        <v>53662</v>
      </c>
      <c r="F176" s="139">
        <v>115.4</v>
      </c>
      <c r="G176" s="139">
        <v>115.4</v>
      </c>
      <c r="H176" s="139">
        <v>115.4</v>
      </c>
      <c r="I176" s="139">
        <v>115.4</v>
      </c>
      <c r="J176" s="139">
        <v>115.4</v>
      </c>
      <c r="K176" s="139">
        <v>115.4</v>
      </c>
      <c r="L176" s="139">
        <v>115.4</v>
      </c>
      <c r="M176" s="139">
        <v>115.4</v>
      </c>
      <c r="N176" s="139">
        <v>115.4</v>
      </c>
      <c r="O176" s="139">
        <v>115.4</v>
      </c>
      <c r="P176" s="139">
        <v>115.4</v>
      </c>
      <c r="Q176" s="139">
        <v>115.4</v>
      </c>
      <c r="R176" s="139">
        <v>115.4</v>
      </c>
      <c r="S176" s="139">
        <v>115.4</v>
      </c>
      <c r="T176" s="139">
        <v>115.4</v>
      </c>
      <c r="U176" s="139">
        <v>115.4</v>
      </c>
      <c r="V176" s="139">
        <v>115.4</v>
      </c>
      <c r="W176" s="139">
        <v>115.4</v>
      </c>
      <c r="X176" s="139">
        <v>115.4</v>
      </c>
      <c r="Y176" s="139">
        <v>115.4</v>
      </c>
      <c r="Z176" s="139">
        <v>115.4</v>
      </c>
      <c r="AA176" s="139">
        <v>115.4</v>
      </c>
      <c r="AB176" s="139">
        <v>115.4</v>
      </c>
      <c r="AC176" s="139">
        <v>115.4</v>
      </c>
      <c r="AD176" s="139">
        <v>115.4</v>
      </c>
      <c r="AE176" s="139">
        <v>115.4</v>
      </c>
      <c r="AF176" s="139">
        <v>115.4</v>
      </c>
      <c r="AG176" s="139">
        <v>115.4</v>
      </c>
      <c r="AH176" s="139">
        <f>SUM(V176:AG176)</f>
        <v>1384.8000000000002</v>
      </c>
      <c r="AI176" s="154"/>
    </row>
    <row r="177" spans="1:35" x14ac:dyDescent="0.25">
      <c r="A177" s="51">
        <f t="shared" si="196"/>
        <v>7</v>
      </c>
      <c r="B177" s="45" t="str">
        <f t="shared" si="197"/>
        <v xml:space="preserve">    Series 3.75%    Note</v>
      </c>
      <c r="C177" s="90">
        <f t="shared" si="197"/>
        <v>3.7499999999999999E-2</v>
      </c>
      <c r="D177" s="66">
        <f t="shared" si="197"/>
        <v>42991</v>
      </c>
      <c r="E177" s="66">
        <f t="shared" si="197"/>
        <v>53936</v>
      </c>
      <c r="F177" s="139">
        <v>42.69</v>
      </c>
      <c r="G177" s="139">
        <v>42.69</v>
      </c>
      <c r="H177" s="139">
        <v>42.69</v>
      </c>
      <c r="I177" s="139">
        <v>42.69</v>
      </c>
      <c r="J177" s="139">
        <v>42.69</v>
      </c>
      <c r="K177" s="139">
        <v>42.69</v>
      </c>
      <c r="L177" s="139">
        <v>42.69</v>
      </c>
      <c r="M177" s="139">
        <v>42.69</v>
      </c>
      <c r="N177" s="139">
        <v>42.69</v>
      </c>
      <c r="O177" s="139">
        <v>42.69</v>
      </c>
      <c r="P177" s="139">
        <v>42.69</v>
      </c>
      <c r="Q177" s="139">
        <v>42.69</v>
      </c>
      <c r="R177" s="139">
        <v>42.69</v>
      </c>
      <c r="S177" s="139">
        <v>42.69</v>
      </c>
      <c r="T177" s="139">
        <v>42.69</v>
      </c>
      <c r="U177" s="139">
        <v>42.69</v>
      </c>
      <c r="V177" s="139">
        <v>42.69</v>
      </c>
      <c r="W177" s="139">
        <v>42.69</v>
      </c>
      <c r="X177" s="139">
        <v>42.69</v>
      </c>
      <c r="Y177" s="139">
        <v>42.69</v>
      </c>
      <c r="Z177" s="139">
        <v>42.69</v>
      </c>
      <c r="AA177" s="139">
        <v>42.69</v>
      </c>
      <c r="AB177" s="139">
        <v>42.69</v>
      </c>
      <c r="AC177" s="139">
        <v>42.69</v>
      </c>
      <c r="AD177" s="139">
        <v>42.69</v>
      </c>
      <c r="AE177" s="139">
        <v>42.69</v>
      </c>
      <c r="AF177" s="139">
        <v>42.69</v>
      </c>
      <c r="AG177" s="139">
        <v>42.69</v>
      </c>
      <c r="AH177" s="139">
        <f>SUM(V177:AG177)</f>
        <v>512.28</v>
      </c>
      <c r="AI177" s="154"/>
    </row>
    <row r="178" spans="1:35" x14ac:dyDescent="0.25">
      <c r="A178" s="51">
        <f t="shared" si="196"/>
        <v>8</v>
      </c>
      <c r="B178" s="45" t="str">
        <f t="shared" si="197"/>
        <v xml:space="preserve">    Series 4.15%    Note</v>
      </c>
      <c r="C178" s="90">
        <f t="shared" si="197"/>
        <v>4.1500000000000002E-2</v>
      </c>
      <c r="D178" s="66">
        <f t="shared" si="197"/>
        <v>43607</v>
      </c>
      <c r="E178" s="66">
        <f t="shared" si="197"/>
        <v>54575</v>
      </c>
      <c r="F178" s="139">
        <v>235.36</v>
      </c>
      <c r="G178" s="139">
        <v>235.36</v>
      </c>
      <c r="H178" s="139">
        <v>235.36</v>
      </c>
      <c r="I178" s="139">
        <v>235.36</v>
      </c>
      <c r="J178" s="139">
        <v>235.36</v>
      </c>
      <c r="K178" s="139">
        <v>235.36</v>
      </c>
      <c r="L178" s="139">
        <v>235.36</v>
      </c>
      <c r="M178" s="139">
        <v>235.36</v>
      </c>
      <c r="N178" s="139">
        <v>235.36</v>
      </c>
      <c r="O178" s="139">
        <v>235.36</v>
      </c>
      <c r="P178" s="139">
        <v>235.36</v>
      </c>
      <c r="Q178" s="139">
        <v>235.36</v>
      </c>
      <c r="R178" s="139">
        <v>235.36</v>
      </c>
      <c r="S178" s="139">
        <v>235.36</v>
      </c>
      <c r="T178" s="139">
        <v>235.36</v>
      </c>
      <c r="U178" s="139">
        <v>235.36</v>
      </c>
      <c r="V178" s="139">
        <v>235.36</v>
      </c>
      <c r="W178" s="139">
        <v>235.36</v>
      </c>
      <c r="X178" s="139">
        <v>235.36</v>
      </c>
      <c r="Y178" s="139">
        <v>235.36</v>
      </c>
      <c r="Z178" s="139">
        <v>235.36</v>
      </c>
      <c r="AA178" s="139">
        <v>235.36</v>
      </c>
      <c r="AB178" s="139">
        <v>235.36</v>
      </c>
      <c r="AC178" s="139">
        <v>235.36</v>
      </c>
      <c r="AD178" s="139">
        <v>235.36</v>
      </c>
      <c r="AE178" s="139">
        <v>235.36</v>
      </c>
      <c r="AF178" s="139">
        <v>235.36</v>
      </c>
      <c r="AG178" s="139">
        <v>235.36</v>
      </c>
      <c r="AH178" s="139">
        <f t="shared" ref="AH178:AH180" si="198">SUM(V178:AG178)</f>
        <v>2824.3200000000011</v>
      </c>
      <c r="AI178" s="154"/>
    </row>
    <row r="179" spans="1:35" x14ac:dyDescent="0.25">
      <c r="A179" s="51">
        <f t="shared" si="196"/>
        <v>9</v>
      </c>
      <c r="B179" s="45" t="str">
        <f t="shared" si="197"/>
        <v xml:space="preserve">    Series 3.25%  Note</v>
      </c>
      <c r="C179" s="90">
        <f t="shared" si="197"/>
        <v>3.2500000000000001E-2</v>
      </c>
      <c r="D179" s="66">
        <f t="shared" si="197"/>
        <v>44340</v>
      </c>
      <c r="E179" s="66">
        <f t="shared" si="197"/>
        <v>55305</v>
      </c>
      <c r="F179" s="139">
        <v>103.48</v>
      </c>
      <c r="G179" s="139">
        <v>103.48</v>
      </c>
      <c r="H179" s="139">
        <v>103.48</v>
      </c>
      <c r="I179" s="139">
        <v>103.48</v>
      </c>
      <c r="J179" s="139">
        <v>103.48</v>
      </c>
      <c r="K179" s="139">
        <v>103.48</v>
      </c>
      <c r="L179" s="139">
        <v>103.48</v>
      </c>
      <c r="M179" s="139">
        <v>103.48</v>
      </c>
      <c r="N179" s="139">
        <v>103.48</v>
      </c>
      <c r="O179" s="139">
        <v>103.48</v>
      </c>
      <c r="P179" s="139">
        <v>103.48</v>
      </c>
      <c r="Q179" s="139">
        <v>103.48</v>
      </c>
      <c r="R179" s="139">
        <v>103.48</v>
      </c>
      <c r="S179" s="139">
        <v>103.48</v>
      </c>
      <c r="T179" s="139">
        <v>103.48</v>
      </c>
      <c r="U179" s="139">
        <v>103.48</v>
      </c>
      <c r="V179" s="139">
        <v>103.48</v>
      </c>
      <c r="W179" s="139">
        <v>103.48</v>
      </c>
      <c r="X179" s="139">
        <v>103.48</v>
      </c>
      <c r="Y179" s="139">
        <v>103.48</v>
      </c>
      <c r="Z179" s="139">
        <v>103.48</v>
      </c>
      <c r="AA179" s="139">
        <v>103.48</v>
      </c>
      <c r="AB179" s="139">
        <v>103.48</v>
      </c>
      <c r="AC179" s="139">
        <v>103.48</v>
      </c>
      <c r="AD179" s="139">
        <v>103.48</v>
      </c>
      <c r="AE179" s="139">
        <v>103.48</v>
      </c>
      <c r="AF179" s="139">
        <v>103.48</v>
      </c>
      <c r="AG179" s="139">
        <v>103.48</v>
      </c>
      <c r="AH179" s="139">
        <f t="shared" si="198"/>
        <v>1241.76</v>
      </c>
      <c r="AI179" s="154"/>
    </row>
    <row r="180" spans="1:35" x14ac:dyDescent="0.25">
      <c r="A180" s="51">
        <f t="shared" si="196"/>
        <v>10</v>
      </c>
      <c r="B180" s="45" t="str">
        <f t="shared" si="197"/>
        <v xml:space="preserve">    Series 4.45%  Note</v>
      </c>
      <c r="C180" s="90">
        <f t="shared" si="197"/>
        <v>4.4499999999999998E-2</v>
      </c>
      <c r="D180" s="66">
        <f t="shared" si="197"/>
        <v>44699</v>
      </c>
      <c r="E180" s="66">
        <f t="shared" si="197"/>
        <v>48366</v>
      </c>
      <c r="F180" s="139">
        <v>262.27</v>
      </c>
      <c r="G180" s="139">
        <v>262.27</v>
      </c>
      <c r="H180" s="139">
        <v>262.27</v>
      </c>
      <c r="I180" s="139">
        <v>262.27</v>
      </c>
      <c r="J180" s="139">
        <v>262.27</v>
      </c>
      <c r="K180" s="139">
        <v>262.27</v>
      </c>
      <c r="L180" s="139">
        <v>262.27</v>
      </c>
      <c r="M180" s="139">
        <v>262.27</v>
      </c>
      <c r="N180" s="139">
        <v>262.27</v>
      </c>
      <c r="O180" s="139">
        <v>262.27</v>
      </c>
      <c r="P180" s="139">
        <v>262.27</v>
      </c>
      <c r="Q180" s="139">
        <v>262.27</v>
      </c>
      <c r="R180" s="139">
        <v>262.27</v>
      </c>
      <c r="S180" s="139">
        <v>262.27</v>
      </c>
      <c r="T180" s="139">
        <v>262.27</v>
      </c>
      <c r="U180" s="139">
        <v>262.27</v>
      </c>
      <c r="V180" s="139">
        <v>262.27</v>
      </c>
      <c r="W180" s="139">
        <v>262.27</v>
      </c>
      <c r="X180" s="139">
        <v>262.27</v>
      </c>
      <c r="Y180" s="139">
        <v>262.27</v>
      </c>
      <c r="Z180" s="139">
        <v>262.27</v>
      </c>
      <c r="AA180" s="139">
        <v>262.27</v>
      </c>
      <c r="AB180" s="139">
        <v>262.27</v>
      </c>
      <c r="AC180" s="139">
        <v>262.27</v>
      </c>
      <c r="AD180" s="139">
        <v>262.27</v>
      </c>
      <c r="AE180" s="139">
        <v>262.27</v>
      </c>
      <c r="AF180" s="139">
        <v>262.27</v>
      </c>
      <c r="AG180" s="139">
        <v>262.27</v>
      </c>
      <c r="AH180" s="139">
        <f t="shared" si="198"/>
        <v>3147.24</v>
      </c>
      <c r="AI180" s="154"/>
    </row>
    <row r="181" spans="1:35" x14ac:dyDescent="0.25">
      <c r="A181" s="51">
        <f t="shared" si="196"/>
        <v>11</v>
      </c>
      <c r="B181" s="45" t="str">
        <f t="shared" si="197"/>
        <v xml:space="preserve">    Series 5.15%  Note</v>
      </c>
      <c r="C181" s="90">
        <f t="shared" si="197"/>
        <v>5.1499999999999997E-2</v>
      </c>
      <c r="D181" s="66">
        <f t="shared" si="197"/>
        <v>45427</v>
      </c>
      <c r="E181" s="66">
        <f t="shared" si="197"/>
        <v>49004</v>
      </c>
      <c r="F181" s="139">
        <v>370.98</v>
      </c>
      <c r="G181" s="139">
        <v>370.98</v>
      </c>
      <c r="H181" s="139">
        <v>370.98</v>
      </c>
      <c r="I181" s="139">
        <v>370.98</v>
      </c>
      <c r="J181" s="139">
        <v>370.98</v>
      </c>
      <c r="K181" s="139">
        <v>370.98</v>
      </c>
      <c r="L181" s="139">
        <v>370.98</v>
      </c>
      <c r="M181" s="139">
        <v>370.98</v>
      </c>
      <c r="N181" s="139">
        <v>370.98</v>
      </c>
      <c r="O181" s="139">
        <v>370.98</v>
      </c>
      <c r="P181" s="139">
        <v>370.98</v>
      </c>
      <c r="Q181" s="139">
        <v>370.98</v>
      </c>
      <c r="R181" s="139">
        <v>370.98</v>
      </c>
      <c r="S181" s="139">
        <v>370.98</v>
      </c>
      <c r="T181" s="139">
        <v>370.98</v>
      </c>
      <c r="U181" s="139">
        <v>370.98</v>
      </c>
      <c r="V181" s="139">
        <v>370.98</v>
      </c>
      <c r="W181" s="139">
        <v>370.98</v>
      </c>
      <c r="X181" s="139">
        <v>370.98</v>
      </c>
      <c r="Y181" s="139">
        <v>370.98</v>
      </c>
      <c r="Z181" s="139">
        <v>370.98</v>
      </c>
      <c r="AA181" s="139">
        <v>370.98</v>
      </c>
      <c r="AB181" s="139">
        <v>370.98</v>
      </c>
      <c r="AC181" s="139">
        <v>370.98</v>
      </c>
      <c r="AD181" s="139">
        <v>370.98</v>
      </c>
      <c r="AE181" s="139">
        <v>370.98</v>
      </c>
      <c r="AF181" s="139">
        <v>370.98</v>
      </c>
      <c r="AG181" s="139">
        <v>370.98</v>
      </c>
      <c r="AH181" s="139">
        <f>SUM(V181:AG181)</f>
        <v>4451.76</v>
      </c>
      <c r="AI181" s="154"/>
    </row>
    <row r="182" spans="1:35" x14ac:dyDescent="0.25">
      <c r="A182" s="51">
        <f t="shared" si="196"/>
        <v>12</v>
      </c>
      <c r="B182" s="45" t="str">
        <f t="shared" si="197"/>
        <v xml:space="preserve">    Series 5.45%  Note</v>
      </c>
      <c r="C182" s="90">
        <f t="shared" si="197"/>
        <v>5.45E-2</v>
      </c>
      <c r="D182" s="66">
        <f t="shared" si="197"/>
        <v>45427</v>
      </c>
      <c r="E182" s="66">
        <f t="shared" si="197"/>
        <v>56309</v>
      </c>
      <c r="F182" s="139">
        <v>352.35</v>
      </c>
      <c r="G182" s="139">
        <v>352.35</v>
      </c>
      <c r="H182" s="139">
        <v>352.35</v>
      </c>
      <c r="I182" s="139">
        <v>352.35</v>
      </c>
      <c r="J182" s="139">
        <v>352.35</v>
      </c>
      <c r="K182" s="139">
        <v>352.35</v>
      </c>
      <c r="L182" s="139">
        <v>352.35</v>
      </c>
      <c r="M182" s="139">
        <v>352.35</v>
      </c>
      <c r="N182" s="139">
        <v>352.35</v>
      </c>
      <c r="O182" s="139">
        <v>352.35</v>
      </c>
      <c r="P182" s="139">
        <v>352.35</v>
      </c>
      <c r="Q182" s="139">
        <v>352.35</v>
      </c>
      <c r="R182" s="139">
        <v>352.35</v>
      </c>
      <c r="S182" s="139">
        <v>352.35</v>
      </c>
      <c r="T182" s="139">
        <v>352.35</v>
      </c>
      <c r="U182" s="139">
        <v>352.35</v>
      </c>
      <c r="V182" s="139">
        <v>352.35</v>
      </c>
      <c r="W182" s="139">
        <v>352.35</v>
      </c>
      <c r="X182" s="139">
        <v>352.35</v>
      </c>
      <c r="Y182" s="139">
        <v>352.35</v>
      </c>
      <c r="Z182" s="139">
        <v>352.35</v>
      </c>
      <c r="AA182" s="139">
        <v>352.35</v>
      </c>
      <c r="AB182" s="139">
        <v>352.35</v>
      </c>
      <c r="AC182" s="139">
        <v>352.35</v>
      </c>
      <c r="AD182" s="139">
        <v>352.35</v>
      </c>
      <c r="AE182" s="139">
        <v>352.35</v>
      </c>
      <c r="AF182" s="139">
        <v>352.35</v>
      </c>
      <c r="AG182" s="139">
        <v>352.35</v>
      </c>
      <c r="AH182" s="139">
        <f>SUM(V182:AG182)</f>
        <v>4228.2</v>
      </c>
      <c r="AI182" s="154"/>
    </row>
    <row r="183" spans="1:35" x14ac:dyDescent="0.25">
      <c r="A183" s="51">
        <f t="shared" si="196"/>
        <v>13</v>
      </c>
      <c r="B183" s="45" t="str">
        <f t="shared" si="197"/>
        <v xml:space="preserve">    Proposed 2025 Issuance (10-year)</v>
      </c>
      <c r="C183" s="90">
        <f t="shared" si="197"/>
        <v>5.2499999999999998E-2</v>
      </c>
      <c r="D183" s="66">
        <f t="shared" si="197"/>
        <v>45731</v>
      </c>
      <c r="E183" s="66">
        <f t="shared" si="197"/>
        <v>49369</v>
      </c>
      <c r="F183" s="139"/>
      <c r="G183" s="139"/>
      <c r="H183" s="139"/>
      <c r="I183" s="139"/>
      <c r="J183" s="139"/>
      <c r="K183" s="139"/>
      <c r="L183" s="139">
        <v>160.19393924950467</v>
      </c>
      <c r="M183" s="139">
        <v>320.38787849900933</v>
      </c>
      <c r="N183" s="139">
        <f>M183</f>
        <v>320.38787849900933</v>
      </c>
      <c r="O183" s="139">
        <f t="shared" ref="O183:AG183" si="199">N183</f>
        <v>320.38787849900933</v>
      </c>
      <c r="P183" s="139">
        <f t="shared" si="199"/>
        <v>320.38787849900933</v>
      </c>
      <c r="Q183" s="139">
        <f t="shared" si="199"/>
        <v>320.38787849900933</v>
      </c>
      <c r="R183" s="139">
        <f t="shared" si="199"/>
        <v>320.38787849900933</v>
      </c>
      <c r="S183" s="139">
        <f t="shared" si="199"/>
        <v>320.38787849900933</v>
      </c>
      <c r="T183" s="139">
        <f t="shared" si="199"/>
        <v>320.38787849900933</v>
      </c>
      <c r="U183" s="139">
        <f t="shared" si="199"/>
        <v>320.38787849900933</v>
      </c>
      <c r="V183" s="139">
        <f t="shared" si="199"/>
        <v>320.38787849900933</v>
      </c>
      <c r="W183" s="139">
        <f t="shared" si="199"/>
        <v>320.38787849900933</v>
      </c>
      <c r="X183" s="139">
        <f t="shared" si="199"/>
        <v>320.38787849900933</v>
      </c>
      <c r="Y183" s="139">
        <f t="shared" si="199"/>
        <v>320.38787849900933</v>
      </c>
      <c r="Z183" s="139">
        <f t="shared" si="199"/>
        <v>320.38787849900933</v>
      </c>
      <c r="AA183" s="139">
        <f t="shared" si="199"/>
        <v>320.38787849900933</v>
      </c>
      <c r="AB183" s="139">
        <f t="shared" si="199"/>
        <v>320.38787849900933</v>
      </c>
      <c r="AC183" s="139">
        <f t="shared" si="199"/>
        <v>320.38787849900933</v>
      </c>
      <c r="AD183" s="139">
        <f t="shared" si="199"/>
        <v>320.38787849900933</v>
      </c>
      <c r="AE183" s="139">
        <f t="shared" si="199"/>
        <v>320.38787849900933</v>
      </c>
      <c r="AF183" s="139">
        <f t="shared" si="199"/>
        <v>320.38787849900933</v>
      </c>
      <c r="AG183" s="139">
        <f t="shared" si="199"/>
        <v>320.38787849900933</v>
      </c>
      <c r="AH183" s="139">
        <f>SUM(V183:AG183)</f>
        <v>3844.6545419881118</v>
      </c>
      <c r="AI183" s="154"/>
    </row>
    <row r="184" spans="1:35" x14ac:dyDescent="0.25">
      <c r="A184" s="51">
        <f t="shared" si="196"/>
        <v>14</v>
      </c>
      <c r="F184" s="95"/>
      <c r="AI184" s="51"/>
    </row>
    <row r="185" spans="1:35" ht="15.75" thickBot="1" x14ac:dyDescent="0.3">
      <c r="A185" s="51">
        <f t="shared" si="196"/>
        <v>15</v>
      </c>
      <c r="B185" s="45" t="s">
        <v>194</v>
      </c>
      <c r="F185" s="94">
        <f t="shared" ref="F185:AG185" si="200">SUM(F173:F184)</f>
        <v>1482.5300000000002</v>
      </c>
      <c r="G185" s="94">
        <f t="shared" si="200"/>
        <v>1482.5300000000002</v>
      </c>
      <c r="H185" s="94">
        <f t="shared" si="200"/>
        <v>1482.5300000000002</v>
      </c>
      <c r="I185" s="94">
        <f t="shared" si="200"/>
        <v>1482.5300000000002</v>
      </c>
      <c r="J185" s="94">
        <f t="shared" si="200"/>
        <v>1482.5300000000002</v>
      </c>
      <c r="K185" s="94">
        <f t="shared" si="200"/>
        <v>1482.5300000000002</v>
      </c>
      <c r="L185" s="94">
        <f t="shared" si="200"/>
        <v>1642.7239392495048</v>
      </c>
      <c r="M185" s="94">
        <f t="shared" si="200"/>
        <v>1802.9178784990095</v>
      </c>
      <c r="N185" s="94">
        <f t="shared" si="200"/>
        <v>1802.9178784990095</v>
      </c>
      <c r="O185" s="94">
        <f t="shared" si="200"/>
        <v>1802.9178784990095</v>
      </c>
      <c r="P185" s="94">
        <f t="shared" si="200"/>
        <v>1802.9178784990095</v>
      </c>
      <c r="Q185" s="94">
        <f t="shared" si="200"/>
        <v>1802.9178784990095</v>
      </c>
      <c r="R185" s="94">
        <f t="shared" si="200"/>
        <v>1802.9178784990095</v>
      </c>
      <c r="S185" s="94">
        <f t="shared" si="200"/>
        <v>1802.9178784990095</v>
      </c>
      <c r="T185" s="94">
        <f t="shared" si="200"/>
        <v>1802.9178784990095</v>
      </c>
      <c r="U185" s="94">
        <f t="shared" si="200"/>
        <v>1802.9178784990095</v>
      </c>
      <c r="V185" s="94">
        <f t="shared" si="200"/>
        <v>1802.9178784990095</v>
      </c>
      <c r="W185" s="94">
        <f t="shared" si="200"/>
        <v>1802.9178784990095</v>
      </c>
      <c r="X185" s="94">
        <f t="shared" si="200"/>
        <v>1802.9178784990095</v>
      </c>
      <c r="Y185" s="94">
        <f t="shared" si="200"/>
        <v>1802.9178784990095</v>
      </c>
      <c r="Z185" s="94">
        <f t="shared" si="200"/>
        <v>1802.9178784990095</v>
      </c>
      <c r="AA185" s="94">
        <f t="shared" si="200"/>
        <v>1802.9178784990095</v>
      </c>
      <c r="AB185" s="94">
        <f t="shared" si="200"/>
        <v>1802.9178784990095</v>
      </c>
      <c r="AC185" s="94">
        <f t="shared" si="200"/>
        <v>1802.9178784990095</v>
      </c>
      <c r="AD185" s="94">
        <f t="shared" si="200"/>
        <v>1802.9178784990095</v>
      </c>
      <c r="AE185" s="94">
        <f t="shared" si="200"/>
        <v>1802.9178784990095</v>
      </c>
      <c r="AF185" s="94">
        <f t="shared" si="200"/>
        <v>1802.9178784990095</v>
      </c>
      <c r="AG185" s="94">
        <f t="shared" si="200"/>
        <v>1802.9178784990095</v>
      </c>
      <c r="AH185" s="94">
        <f>SUM(AH173:AH184)</f>
        <v>21635.014541988112</v>
      </c>
      <c r="AI185" s="51"/>
    </row>
    <row r="186" spans="1:35" ht="15.75" thickTop="1" x14ac:dyDescent="0.25">
      <c r="A186" s="51"/>
      <c r="F186" s="95"/>
      <c r="AI186" s="51"/>
    </row>
    <row r="187" spans="1:35" x14ac:dyDescent="0.25">
      <c r="A187" s="51"/>
      <c r="F187" s="95"/>
      <c r="AI187" s="51"/>
    </row>
    <row r="188" spans="1:35" x14ac:dyDescent="0.25">
      <c r="A188" s="51"/>
      <c r="F188" s="95"/>
      <c r="AI188" s="51"/>
    </row>
    <row r="189" spans="1:35" x14ac:dyDescent="0.25">
      <c r="A189" s="51"/>
      <c r="AI189" s="51"/>
    </row>
    <row r="190" spans="1:35" x14ac:dyDescent="0.25">
      <c r="A190" s="51"/>
      <c r="I190" s="59"/>
      <c r="J190" s="59"/>
      <c r="K190" s="59"/>
      <c r="AI190" s="51"/>
    </row>
    <row r="191" spans="1:35" x14ac:dyDescent="0.25">
      <c r="A191" s="51"/>
      <c r="F191" s="56"/>
      <c r="J191" s="137"/>
      <c r="AI191" s="51"/>
    </row>
    <row r="192" spans="1:35" x14ac:dyDescent="0.25">
      <c r="A192" s="51"/>
      <c r="F192" s="95"/>
      <c r="AI192" s="51"/>
    </row>
    <row r="193" spans="1:35" x14ac:dyDescent="0.25">
      <c r="A193" s="202" t="s">
        <v>159</v>
      </c>
      <c r="F193" s="95"/>
      <c r="O193" s="203" t="str">
        <f>$O$1</f>
        <v>W/P - 7-4</v>
      </c>
      <c r="AA193" s="203" t="str">
        <f>$O$90</f>
        <v>W/P - 7-4</v>
      </c>
      <c r="AH193" s="203" t="str">
        <f>$O$90</f>
        <v>W/P - 7-4</v>
      </c>
      <c r="AI193" s="51"/>
    </row>
    <row r="194" spans="1:35" x14ac:dyDescent="0.25">
      <c r="A194" s="202" t="s">
        <v>160</v>
      </c>
      <c r="F194" s="95"/>
      <c r="O194" s="203" t="str">
        <f ca="1">RIGHT(CELL("filename",$A$4),LEN(CELL("filename",$A$4))-SEARCH("\Capital",CELL("filename",$A$4),1))</f>
        <v>Capital Structure\[KAWC 2025 Rate Case - Capital Structure.xlsx]Sch J WPs</v>
      </c>
      <c r="AA194" s="203" t="str">
        <f ca="1">RIGHT(CELL("filename",$A$4),LEN(CELL("filename",$A$4))-SEARCH("\Capital",CELL("filename",$A$4),1))</f>
        <v>Capital Structure\[KAWC 2025 Rate Case - Capital Structure.xlsx]Sch J WPs</v>
      </c>
      <c r="AH194" s="203" t="str">
        <f ca="1">RIGHT(CELL("filename",$A$4),LEN(CELL("filename",$A$4))-SEARCH("\Capital",CELL("filename",$A$4),1))</f>
        <v>Capital Structure\[KAWC 2025 Rate Case - Capital Structure.xlsx]Sch J WPs</v>
      </c>
      <c r="AI194" s="51"/>
    </row>
    <row r="195" spans="1:35" x14ac:dyDescent="0.25">
      <c r="A195" s="51"/>
      <c r="F195" s="95"/>
      <c r="AI195" s="51"/>
    </row>
    <row r="196" spans="1:35" x14ac:dyDescent="0.25">
      <c r="A196" s="60" t="s">
        <v>161</v>
      </c>
      <c r="F196" s="95"/>
      <c r="AI196" s="51"/>
    </row>
    <row r="197" spans="1:35" x14ac:dyDescent="0.25">
      <c r="A197" s="60" t="s">
        <v>202</v>
      </c>
      <c r="F197" s="95"/>
      <c r="AI197" s="51"/>
    </row>
    <row r="198" spans="1:35" x14ac:dyDescent="0.25">
      <c r="F198" s="95"/>
      <c r="AI198" s="51"/>
    </row>
    <row r="199" spans="1:35" x14ac:dyDescent="0.25">
      <c r="A199" s="82"/>
      <c r="B199" s="82" t="s">
        <v>124</v>
      </c>
      <c r="C199" s="82"/>
      <c r="D199" s="82"/>
      <c r="E199" s="82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  <c r="AA199" s="83"/>
      <c r="AB199" s="83"/>
      <c r="AC199" s="83"/>
      <c r="AD199" s="83"/>
      <c r="AE199" s="83"/>
      <c r="AF199" s="83"/>
      <c r="AG199" s="83"/>
      <c r="AH199" s="83"/>
      <c r="AI199" s="51"/>
    </row>
    <row r="200" spans="1:35" x14ac:dyDescent="0.25">
      <c r="A200" s="51" t="s">
        <v>86</v>
      </c>
      <c r="B200" s="51" t="s">
        <v>165</v>
      </c>
      <c r="C200" s="51" t="s">
        <v>115</v>
      </c>
      <c r="D200" s="51"/>
      <c r="E200" s="51"/>
      <c r="F200" s="51" t="s">
        <v>198</v>
      </c>
      <c r="G200" s="51" t="s">
        <v>198</v>
      </c>
      <c r="H200" s="51" t="s">
        <v>198</v>
      </c>
      <c r="I200" s="51" t="s">
        <v>198</v>
      </c>
      <c r="J200" s="51" t="s">
        <v>198</v>
      </c>
      <c r="K200" s="51" t="s">
        <v>198</v>
      </c>
      <c r="L200" s="51" t="s">
        <v>198</v>
      </c>
      <c r="M200" s="51" t="s">
        <v>198</v>
      </c>
      <c r="N200" s="51" t="s">
        <v>198</v>
      </c>
      <c r="O200" s="51" t="s">
        <v>198</v>
      </c>
      <c r="P200" s="51" t="s">
        <v>198</v>
      </c>
      <c r="Q200" s="51" t="s">
        <v>198</v>
      </c>
      <c r="R200" s="51" t="s">
        <v>198</v>
      </c>
      <c r="S200" s="51" t="s">
        <v>198</v>
      </c>
      <c r="T200" s="51" t="s">
        <v>198</v>
      </c>
      <c r="U200" s="51" t="s">
        <v>198</v>
      </c>
      <c r="V200" s="51" t="s">
        <v>198</v>
      </c>
      <c r="W200" s="51" t="s">
        <v>198</v>
      </c>
      <c r="X200" s="51" t="s">
        <v>198</v>
      </c>
      <c r="Y200" s="51" t="s">
        <v>198</v>
      </c>
      <c r="Z200" s="51" t="s">
        <v>198</v>
      </c>
      <c r="AA200" s="51" t="s">
        <v>198</v>
      </c>
      <c r="AB200" s="51" t="s">
        <v>198</v>
      </c>
      <c r="AC200" s="51" t="s">
        <v>198</v>
      </c>
      <c r="AD200" s="51" t="s">
        <v>198</v>
      </c>
      <c r="AE200" s="51" t="s">
        <v>198</v>
      </c>
      <c r="AF200" s="51" t="s">
        <v>198</v>
      </c>
      <c r="AG200" s="51" t="s">
        <v>198</v>
      </c>
      <c r="AH200" s="51" t="s">
        <v>85</v>
      </c>
      <c r="AI200" s="51"/>
    </row>
    <row r="201" spans="1:35" x14ac:dyDescent="0.25">
      <c r="A201" s="85" t="s">
        <v>91</v>
      </c>
      <c r="B201" s="85" t="s">
        <v>118</v>
      </c>
      <c r="C201" s="85" t="s">
        <v>118</v>
      </c>
      <c r="D201" s="85" t="s">
        <v>168</v>
      </c>
      <c r="E201" s="85" t="s">
        <v>169</v>
      </c>
      <c r="F201" s="86">
        <f>F$9</f>
        <v>45565</v>
      </c>
      <c r="G201" s="86">
        <f t="shared" ref="G201:AG201" si="201">G$9</f>
        <v>45596</v>
      </c>
      <c r="H201" s="86">
        <f t="shared" si="201"/>
        <v>45626</v>
      </c>
      <c r="I201" s="86">
        <f t="shared" si="201"/>
        <v>45657</v>
      </c>
      <c r="J201" s="86">
        <f t="shared" si="201"/>
        <v>45688</v>
      </c>
      <c r="K201" s="86">
        <f t="shared" si="201"/>
        <v>45716</v>
      </c>
      <c r="L201" s="86">
        <f t="shared" si="201"/>
        <v>45747</v>
      </c>
      <c r="M201" s="86">
        <f t="shared" si="201"/>
        <v>45777</v>
      </c>
      <c r="N201" s="86">
        <f t="shared" si="201"/>
        <v>45808</v>
      </c>
      <c r="O201" s="86">
        <f t="shared" si="201"/>
        <v>45838</v>
      </c>
      <c r="P201" s="86">
        <f t="shared" si="201"/>
        <v>45869</v>
      </c>
      <c r="Q201" s="86">
        <f t="shared" si="201"/>
        <v>45900</v>
      </c>
      <c r="R201" s="86">
        <f t="shared" si="201"/>
        <v>45930</v>
      </c>
      <c r="S201" s="86">
        <f t="shared" si="201"/>
        <v>45961</v>
      </c>
      <c r="T201" s="86">
        <f t="shared" si="201"/>
        <v>45991</v>
      </c>
      <c r="U201" s="86">
        <f t="shared" si="201"/>
        <v>46022</v>
      </c>
      <c r="V201" s="86">
        <f t="shared" si="201"/>
        <v>46053</v>
      </c>
      <c r="W201" s="86">
        <f t="shared" si="201"/>
        <v>46081</v>
      </c>
      <c r="X201" s="86">
        <f t="shared" si="201"/>
        <v>46112</v>
      </c>
      <c r="Y201" s="86">
        <f t="shared" si="201"/>
        <v>46142</v>
      </c>
      <c r="Z201" s="86">
        <f t="shared" si="201"/>
        <v>46173</v>
      </c>
      <c r="AA201" s="86">
        <f t="shared" si="201"/>
        <v>46203</v>
      </c>
      <c r="AB201" s="86">
        <f t="shared" si="201"/>
        <v>46234</v>
      </c>
      <c r="AC201" s="86">
        <f t="shared" si="201"/>
        <v>46265</v>
      </c>
      <c r="AD201" s="86">
        <f t="shared" si="201"/>
        <v>46295</v>
      </c>
      <c r="AE201" s="86">
        <f t="shared" si="201"/>
        <v>46326</v>
      </c>
      <c r="AF201" s="86">
        <f t="shared" si="201"/>
        <v>46356</v>
      </c>
      <c r="AG201" s="86">
        <f t="shared" si="201"/>
        <v>46387</v>
      </c>
      <c r="AH201" s="87" t="s">
        <v>90</v>
      </c>
      <c r="AI201" s="51"/>
    </row>
    <row r="202" spans="1:35" x14ac:dyDescent="0.25">
      <c r="A202" s="51">
        <v>1</v>
      </c>
      <c r="F202" s="95"/>
      <c r="AI202" s="51"/>
    </row>
    <row r="203" spans="1:35" x14ac:dyDescent="0.25">
      <c r="A203" s="51">
        <f>A202+1</f>
        <v>2</v>
      </c>
      <c r="F203" s="95"/>
      <c r="AI203" s="51"/>
    </row>
    <row r="204" spans="1:35" x14ac:dyDescent="0.25">
      <c r="A204" s="51">
        <f t="shared" ref="A204:A209" si="202">A203+1</f>
        <v>3</v>
      </c>
      <c r="B204" s="63"/>
      <c r="F204" s="95"/>
      <c r="AI204" s="51"/>
    </row>
    <row r="205" spans="1:35" x14ac:dyDescent="0.25">
      <c r="A205" s="51">
        <f t="shared" si="202"/>
        <v>4</v>
      </c>
      <c r="F205" s="95"/>
      <c r="AI205" s="51"/>
    </row>
    <row r="206" spans="1:35" x14ac:dyDescent="0.25">
      <c r="A206" s="51">
        <f t="shared" si="202"/>
        <v>5</v>
      </c>
      <c r="B206" s="45" t="str">
        <f>B183</f>
        <v xml:space="preserve">    Proposed 2025 Issuance (10-year)</v>
      </c>
      <c r="C206" s="90">
        <f>C183</f>
        <v>5.2499999999999998E-2</v>
      </c>
      <c r="D206" s="66">
        <f>D183</f>
        <v>45731</v>
      </c>
      <c r="E206" s="66">
        <f>E183</f>
        <v>49369</v>
      </c>
      <c r="F206" s="117"/>
      <c r="G206" s="117"/>
      <c r="H206" s="117"/>
      <c r="I206" s="117"/>
      <c r="J206" s="117"/>
      <c r="K206" s="117"/>
      <c r="L206" s="117">
        <v>35665.860592939127</v>
      </c>
      <c r="M206" s="117">
        <f>L206-M227</f>
        <v>35366.231408456297</v>
      </c>
      <c r="N206" s="117">
        <f>M206-N227</f>
        <v>35066.602223973467</v>
      </c>
      <c r="O206" s="117">
        <f t="shared" ref="O206:AG206" si="203">N206-O227</f>
        <v>34766.973039490636</v>
      </c>
      <c r="P206" s="117">
        <f t="shared" si="203"/>
        <v>34467.343855007806</v>
      </c>
      <c r="Q206" s="117">
        <f t="shared" si="203"/>
        <v>34167.714670524976</v>
      </c>
      <c r="R206" s="117">
        <f t="shared" si="203"/>
        <v>33868.085486042146</v>
      </c>
      <c r="S206" s="117">
        <f t="shared" si="203"/>
        <v>33568.456301559316</v>
      </c>
      <c r="T206" s="117">
        <f t="shared" si="203"/>
        <v>33268.827117076486</v>
      </c>
      <c r="U206" s="117">
        <f t="shared" si="203"/>
        <v>32969.197932593655</v>
      </c>
      <c r="V206" s="117">
        <f t="shared" si="203"/>
        <v>32669.568748110829</v>
      </c>
      <c r="W206" s="117">
        <f t="shared" si="203"/>
        <v>32369.939563628002</v>
      </c>
      <c r="X206" s="117">
        <f t="shared" si="203"/>
        <v>32070.310379145176</v>
      </c>
      <c r="Y206" s="117">
        <f t="shared" si="203"/>
        <v>31770.681194662349</v>
      </c>
      <c r="Z206" s="117">
        <f t="shared" si="203"/>
        <v>31471.052010179523</v>
      </c>
      <c r="AA206" s="117">
        <f t="shared" si="203"/>
        <v>31171.422825696696</v>
      </c>
      <c r="AB206" s="117">
        <f t="shared" si="203"/>
        <v>30871.79364121387</v>
      </c>
      <c r="AC206" s="117">
        <f t="shared" si="203"/>
        <v>30572.164456731043</v>
      </c>
      <c r="AD206" s="117">
        <f t="shared" si="203"/>
        <v>30272.535272248217</v>
      </c>
      <c r="AE206" s="117">
        <f t="shared" si="203"/>
        <v>29972.90608776539</v>
      </c>
      <c r="AF206" s="117">
        <f t="shared" si="203"/>
        <v>29673.276903282564</v>
      </c>
      <c r="AG206" s="117">
        <f t="shared" si="203"/>
        <v>29373.647718799737</v>
      </c>
      <c r="AH206" s="117">
        <f t="shared" ref="AH206" si="204">AVERAGE(U206:AG206)</f>
        <v>31171.4228256967</v>
      </c>
      <c r="AI206" s="51"/>
    </row>
    <row r="207" spans="1:35" x14ac:dyDescent="0.25">
      <c r="A207" s="51">
        <f t="shared" si="202"/>
        <v>6</v>
      </c>
      <c r="C207" s="40"/>
      <c r="D207" s="40"/>
      <c r="E207" s="40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96"/>
      <c r="S207" s="96"/>
      <c r="T207" s="96"/>
      <c r="U207" s="96"/>
      <c r="V207" s="96"/>
      <c r="W207" s="96"/>
      <c r="X207" s="96"/>
      <c r="Y207" s="96"/>
      <c r="Z207" s="96"/>
      <c r="AA207" s="96"/>
      <c r="AB207" s="96"/>
      <c r="AC207" s="96"/>
      <c r="AD207" s="96"/>
      <c r="AE207" s="96"/>
      <c r="AF207" s="96"/>
      <c r="AG207" s="96"/>
      <c r="AH207" s="117"/>
      <c r="AI207" s="51"/>
    </row>
    <row r="208" spans="1:35" x14ac:dyDescent="0.25">
      <c r="A208" s="51">
        <f t="shared" si="202"/>
        <v>7</v>
      </c>
      <c r="F208" s="95"/>
      <c r="AI208" s="51"/>
    </row>
    <row r="209" spans="1:47" ht="15.75" thickBot="1" x14ac:dyDescent="0.3">
      <c r="A209" s="51">
        <f t="shared" si="202"/>
        <v>8</v>
      </c>
      <c r="B209" s="45" t="s">
        <v>194</v>
      </c>
      <c r="F209" s="94">
        <f t="shared" ref="F209:AH209" si="205">SUM(F205:F207)</f>
        <v>0</v>
      </c>
      <c r="G209" s="94">
        <f t="shared" si="205"/>
        <v>0</v>
      </c>
      <c r="H209" s="94">
        <f t="shared" si="205"/>
        <v>0</v>
      </c>
      <c r="I209" s="94">
        <f t="shared" si="205"/>
        <v>0</v>
      </c>
      <c r="J209" s="94">
        <f t="shared" si="205"/>
        <v>0</v>
      </c>
      <c r="K209" s="94">
        <f t="shared" si="205"/>
        <v>0</v>
      </c>
      <c r="L209" s="94">
        <f t="shared" si="205"/>
        <v>35665.860592939127</v>
      </c>
      <c r="M209" s="94">
        <f t="shared" si="205"/>
        <v>35366.231408456297</v>
      </c>
      <c r="N209" s="94">
        <f t="shared" si="205"/>
        <v>35066.602223973467</v>
      </c>
      <c r="O209" s="94">
        <f t="shared" si="205"/>
        <v>34766.973039490636</v>
      </c>
      <c r="P209" s="94">
        <f t="shared" si="205"/>
        <v>34467.343855007806</v>
      </c>
      <c r="Q209" s="94">
        <f t="shared" si="205"/>
        <v>34167.714670524976</v>
      </c>
      <c r="R209" s="94">
        <f t="shared" si="205"/>
        <v>33868.085486042146</v>
      </c>
      <c r="S209" s="94">
        <f t="shared" si="205"/>
        <v>33568.456301559316</v>
      </c>
      <c r="T209" s="94">
        <f t="shared" si="205"/>
        <v>33268.827117076486</v>
      </c>
      <c r="U209" s="94">
        <f t="shared" si="205"/>
        <v>32969.197932593655</v>
      </c>
      <c r="V209" s="94">
        <f t="shared" si="205"/>
        <v>32669.568748110829</v>
      </c>
      <c r="W209" s="94">
        <f t="shared" si="205"/>
        <v>32369.939563628002</v>
      </c>
      <c r="X209" s="94">
        <f t="shared" si="205"/>
        <v>32070.310379145176</v>
      </c>
      <c r="Y209" s="94">
        <f t="shared" si="205"/>
        <v>31770.681194662349</v>
      </c>
      <c r="Z209" s="94">
        <f t="shared" si="205"/>
        <v>31471.052010179523</v>
      </c>
      <c r="AA209" s="94">
        <f t="shared" si="205"/>
        <v>31171.422825696696</v>
      </c>
      <c r="AB209" s="94">
        <f t="shared" si="205"/>
        <v>30871.79364121387</v>
      </c>
      <c r="AC209" s="94">
        <f t="shared" si="205"/>
        <v>30572.164456731043</v>
      </c>
      <c r="AD209" s="94">
        <f t="shared" si="205"/>
        <v>30272.535272248217</v>
      </c>
      <c r="AE209" s="94">
        <f t="shared" si="205"/>
        <v>29972.90608776539</v>
      </c>
      <c r="AF209" s="94">
        <f t="shared" si="205"/>
        <v>29673.276903282564</v>
      </c>
      <c r="AG209" s="94">
        <f t="shared" si="205"/>
        <v>29373.647718799737</v>
      </c>
      <c r="AH209" s="94">
        <f t="shared" si="205"/>
        <v>31171.4228256967</v>
      </c>
      <c r="AI209" s="59"/>
      <c r="AJ209" s="59"/>
      <c r="AK209" s="59"/>
      <c r="AL209" s="59"/>
      <c r="AM209" s="59"/>
      <c r="AN209" s="59"/>
      <c r="AO209" s="59"/>
      <c r="AP209" s="59"/>
      <c r="AQ209" s="59"/>
      <c r="AR209" s="59"/>
      <c r="AS209" s="59"/>
      <c r="AT209" s="59"/>
      <c r="AU209" s="59"/>
    </row>
    <row r="210" spans="1:47" ht="15.75" thickTop="1" x14ac:dyDescent="0.25">
      <c r="A210" s="51"/>
      <c r="F210" s="139"/>
      <c r="G210" s="139"/>
      <c r="H210" s="139"/>
      <c r="I210" s="139"/>
      <c r="J210" s="139"/>
      <c r="AI210" s="51"/>
    </row>
    <row r="211" spans="1:47" x14ac:dyDescent="0.25">
      <c r="A211" s="51"/>
      <c r="F211" s="139"/>
      <c r="G211" s="139"/>
      <c r="H211" s="139"/>
      <c r="I211" s="139"/>
      <c r="J211" s="139"/>
      <c r="AI211" s="51"/>
    </row>
    <row r="212" spans="1:47" x14ac:dyDescent="0.25">
      <c r="A212" s="51"/>
      <c r="F212" s="95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59"/>
      <c r="AI212" s="51"/>
    </row>
    <row r="213" spans="1:47" x14ac:dyDescent="0.25">
      <c r="A213" s="202" t="s">
        <v>159</v>
      </c>
      <c r="F213" s="95"/>
      <c r="O213" s="203" t="str">
        <f>$O$1</f>
        <v>W/P - 7-4</v>
      </c>
      <c r="AA213" s="203" t="str">
        <f>$O$90</f>
        <v>W/P - 7-4</v>
      </c>
      <c r="AH213" s="203" t="str">
        <f>$O$90</f>
        <v>W/P - 7-4</v>
      </c>
      <c r="AI213" s="51"/>
    </row>
    <row r="214" spans="1:47" x14ac:dyDescent="0.25">
      <c r="A214" s="202" t="s">
        <v>160</v>
      </c>
      <c r="F214" s="95"/>
      <c r="O214" s="203" t="str">
        <f ca="1">RIGHT(CELL("filename",$A$4),LEN(CELL("filename",$A$4))-SEARCH("\Capital",CELL("filename",$A$4),1))</f>
        <v>Capital Structure\[KAWC 2025 Rate Case - Capital Structure.xlsx]Sch J WPs</v>
      </c>
      <c r="AA214" s="203" t="str">
        <f ca="1">RIGHT(CELL("filename",$A$4),LEN(CELL("filename",$A$4))-SEARCH("\Capital",CELL("filename",$A$4),1))</f>
        <v>Capital Structure\[KAWC 2025 Rate Case - Capital Structure.xlsx]Sch J WPs</v>
      </c>
      <c r="AH214" s="203" t="str">
        <f ca="1">RIGHT(CELL("filename",$A$4),LEN(CELL("filename",$A$4))-SEARCH("\Capital",CELL("filename",$A$4),1))</f>
        <v>Capital Structure\[KAWC 2025 Rate Case - Capital Structure.xlsx]Sch J WPs</v>
      </c>
      <c r="AI214" s="51"/>
    </row>
    <row r="215" spans="1:47" x14ac:dyDescent="0.25">
      <c r="A215" s="51"/>
      <c r="F215" s="95"/>
      <c r="AI215" s="51"/>
    </row>
    <row r="216" spans="1:47" x14ac:dyDescent="0.25">
      <c r="A216" s="60" t="s">
        <v>161</v>
      </c>
      <c r="F216" s="95"/>
      <c r="AI216" s="51"/>
    </row>
    <row r="217" spans="1:47" x14ac:dyDescent="0.25">
      <c r="A217" s="60" t="s">
        <v>203</v>
      </c>
      <c r="F217" s="95"/>
      <c r="AI217" s="51"/>
    </row>
    <row r="218" spans="1:47" x14ac:dyDescent="0.25">
      <c r="F218" s="95"/>
      <c r="AI218" s="51"/>
    </row>
    <row r="219" spans="1:47" x14ac:dyDescent="0.25">
      <c r="A219" s="82"/>
      <c r="B219" s="82" t="s">
        <v>124</v>
      </c>
      <c r="C219" s="82"/>
      <c r="D219" s="82"/>
      <c r="E219" s="82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83"/>
      <c r="AB219" s="83"/>
      <c r="AC219" s="83"/>
      <c r="AD219" s="83"/>
      <c r="AE219" s="83"/>
      <c r="AF219" s="83"/>
      <c r="AG219" s="83"/>
      <c r="AH219" s="83"/>
      <c r="AI219" s="51"/>
    </row>
    <row r="220" spans="1:47" x14ac:dyDescent="0.25">
      <c r="A220" s="51" t="s">
        <v>86</v>
      </c>
      <c r="B220" s="51" t="s">
        <v>165</v>
      </c>
      <c r="C220" s="51" t="s">
        <v>115</v>
      </c>
      <c r="D220" s="51"/>
      <c r="E220" s="51"/>
      <c r="F220" s="51" t="s">
        <v>198</v>
      </c>
      <c r="G220" s="51" t="s">
        <v>198</v>
      </c>
      <c r="H220" s="51" t="s">
        <v>198</v>
      </c>
      <c r="I220" s="51" t="s">
        <v>198</v>
      </c>
      <c r="J220" s="51" t="s">
        <v>198</v>
      </c>
      <c r="K220" s="51" t="s">
        <v>198</v>
      </c>
      <c r="L220" s="51" t="s">
        <v>198</v>
      </c>
      <c r="M220" s="51" t="s">
        <v>198</v>
      </c>
      <c r="N220" s="51" t="s">
        <v>198</v>
      </c>
      <c r="O220" s="51" t="s">
        <v>198</v>
      </c>
      <c r="P220" s="51" t="s">
        <v>198</v>
      </c>
      <c r="Q220" s="51" t="s">
        <v>198</v>
      </c>
      <c r="R220" s="51" t="s">
        <v>198</v>
      </c>
      <c r="S220" s="51" t="s">
        <v>198</v>
      </c>
      <c r="T220" s="51" t="s">
        <v>198</v>
      </c>
      <c r="U220" s="51" t="s">
        <v>198</v>
      </c>
      <c r="V220" s="51" t="s">
        <v>198</v>
      </c>
      <c r="W220" s="51" t="s">
        <v>198</v>
      </c>
      <c r="X220" s="51" t="s">
        <v>198</v>
      </c>
      <c r="Y220" s="51" t="s">
        <v>198</v>
      </c>
      <c r="Z220" s="51" t="s">
        <v>198</v>
      </c>
      <c r="AA220" s="51" t="s">
        <v>198</v>
      </c>
      <c r="AB220" s="51" t="s">
        <v>198</v>
      </c>
      <c r="AC220" s="51" t="s">
        <v>198</v>
      </c>
      <c r="AD220" s="51" t="s">
        <v>198</v>
      </c>
      <c r="AE220" s="51" t="s">
        <v>198</v>
      </c>
      <c r="AF220" s="51" t="s">
        <v>198</v>
      </c>
      <c r="AG220" s="51" t="s">
        <v>198</v>
      </c>
      <c r="AH220" s="51" t="s">
        <v>199</v>
      </c>
      <c r="AI220" s="51"/>
    </row>
    <row r="221" spans="1:47" x14ac:dyDescent="0.25">
      <c r="A221" s="85" t="s">
        <v>91</v>
      </c>
      <c r="B221" s="85" t="s">
        <v>118</v>
      </c>
      <c r="C221" s="85" t="s">
        <v>118</v>
      </c>
      <c r="D221" s="85" t="s">
        <v>168</v>
      </c>
      <c r="E221" s="85" t="s">
        <v>169</v>
      </c>
      <c r="F221" s="86">
        <f>F$9</f>
        <v>45565</v>
      </c>
      <c r="G221" s="86">
        <f t="shared" ref="G221:AG221" si="206">G$9</f>
        <v>45596</v>
      </c>
      <c r="H221" s="86">
        <f t="shared" si="206"/>
        <v>45626</v>
      </c>
      <c r="I221" s="86">
        <f t="shared" si="206"/>
        <v>45657</v>
      </c>
      <c r="J221" s="86">
        <f t="shared" si="206"/>
        <v>45688</v>
      </c>
      <c r="K221" s="86">
        <f t="shared" si="206"/>
        <v>45716</v>
      </c>
      <c r="L221" s="86">
        <f t="shared" si="206"/>
        <v>45747</v>
      </c>
      <c r="M221" s="86">
        <f t="shared" si="206"/>
        <v>45777</v>
      </c>
      <c r="N221" s="86">
        <f t="shared" si="206"/>
        <v>45808</v>
      </c>
      <c r="O221" s="86">
        <f t="shared" si="206"/>
        <v>45838</v>
      </c>
      <c r="P221" s="86">
        <f t="shared" si="206"/>
        <v>45869</v>
      </c>
      <c r="Q221" s="86">
        <f t="shared" si="206"/>
        <v>45900</v>
      </c>
      <c r="R221" s="86">
        <f t="shared" si="206"/>
        <v>45930</v>
      </c>
      <c r="S221" s="86">
        <f t="shared" si="206"/>
        <v>45961</v>
      </c>
      <c r="T221" s="86">
        <f t="shared" si="206"/>
        <v>45991</v>
      </c>
      <c r="U221" s="86">
        <f t="shared" si="206"/>
        <v>46022</v>
      </c>
      <c r="V221" s="86">
        <f t="shared" si="206"/>
        <v>46053</v>
      </c>
      <c r="W221" s="86">
        <f t="shared" si="206"/>
        <v>46081</v>
      </c>
      <c r="X221" s="86">
        <f t="shared" si="206"/>
        <v>46112</v>
      </c>
      <c r="Y221" s="86">
        <f t="shared" si="206"/>
        <v>46142</v>
      </c>
      <c r="Z221" s="86">
        <f t="shared" si="206"/>
        <v>46173</v>
      </c>
      <c r="AA221" s="86">
        <f t="shared" si="206"/>
        <v>46203</v>
      </c>
      <c r="AB221" s="86">
        <f t="shared" si="206"/>
        <v>46234</v>
      </c>
      <c r="AC221" s="86">
        <f t="shared" si="206"/>
        <v>46265</v>
      </c>
      <c r="AD221" s="86">
        <f t="shared" si="206"/>
        <v>46295</v>
      </c>
      <c r="AE221" s="86">
        <f t="shared" si="206"/>
        <v>46326</v>
      </c>
      <c r="AF221" s="86">
        <f t="shared" si="206"/>
        <v>46356</v>
      </c>
      <c r="AG221" s="86">
        <f t="shared" si="206"/>
        <v>46387</v>
      </c>
      <c r="AH221" s="87" t="s">
        <v>158</v>
      </c>
      <c r="AI221" s="51"/>
    </row>
    <row r="222" spans="1:47" x14ac:dyDescent="0.25">
      <c r="A222" s="51">
        <v>1</v>
      </c>
      <c r="F222" s="95"/>
      <c r="AI222" s="51"/>
    </row>
    <row r="223" spans="1:47" x14ac:dyDescent="0.25">
      <c r="A223" s="51">
        <f>A222+1</f>
        <v>2</v>
      </c>
      <c r="F223" s="95"/>
      <c r="AI223" s="51"/>
    </row>
    <row r="224" spans="1:47" x14ac:dyDescent="0.25">
      <c r="A224" s="51">
        <f t="shared" ref="A224:A229" si="207">A223+1</f>
        <v>3</v>
      </c>
      <c r="B224" s="63"/>
      <c r="F224" s="95"/>
      <c r="AI224" s="51"/>
    </row>
    <row r="225" spans="1:35" x14ac:dyDescent="0.25">
      <c r="A225" s="51">
        <f t="shared" si="207"/>
        <v>4</v>
      </c>
      <c r="F225" s="95"/>
      <c r="AI225" s="51"/>
    </row>
    <row r="226" spans="1:35" x14ac:dyDescent="0.25">
      <c r="A226" s="51">
        <f t="shared" si="207"/>
        <v>5</v>
      </c>
      <c r="F226" s="95"/>
      <c r="AI226" s="51"/>
    </row>
    <row r="227" spans="1:35" x14ac:dyDescent="0.25">
      <c r="A227" s="51">
        <f t="shared" si="207"/>
        <v>6</v>
      </c>
      <c r="B227" s="45" t="str">
        <f>B206</f>
        <v xml:space="preserve">    Proposed 2025 Issuance (10-year)</v>
      </c>
      <c r="C227" s="90">
        <f>C206</f>
        <v>5.2499999999999998E-2</v>
      </c>
      <c r="D227" s="66">
        <f>D206</f>
        <v>45731</v>
      </c>
      <c r="E227" s="66">
        <f>E206</f>
        <v>49369</v>
      </c>
      <c r="F227" s="139"/>
      <c r="G227" s="139"/>
      <c r="H227" s="139"/>
      <c r="I227" s="139"/>
      <c r="J227" s="139"/>
      <c r="K227" s="139"/>
      <c r="L227" s="139">
        <v>149.81459224141329</v>
      </c>
      <c r="M227" s="139">
        <v>299.62918448282659</v>
      </c>
      <c r="N227" s="139">
        <f>M227</f>
        <v>299.62918448282659</v>
      </c>
      <c r="O227" s="139">
        <f t="shared" ref="O227:AG227" si="208">N227</f>
        <v>299.62918448282659</v>
      </c>
      <c r="P227" s="139">
        <f t="shared" si="208"/>
        <v>299.62918448282659</v>
      </c>
      <c r="Q227" s="139">
        <f t="shared" si="208"/>
        <v>299.62918448282659</v>
      </c>
      <c r="R227" s="139">
        <f t="shared" si="208"/>
        <v>299.62918448282659</v>
      </c>
      <c r="S227" s="139">
        <f t="shared" si="208"/>
        <v>299.62918448282659</v>
      </c>
      <c r="T227" s="139">
        <f t="shared" si="208"/>
        <v>299.62918448282659</v>
      </c>
      <c r="U227" s="139">
        <f t="shared" si="208"/>
        <v>299.62918448282659</v>
      </c>
      <c r="V227" s="139">
        <f t="shared" si="208"/>
        <v>299.62918448282659</v>
      </c>
      <c r="W227" s="139">
        <f t="shared" si="208"/>
        <v>299.62918448282659</v>
      </c>
      <c r="X227" s="139">
        <f t="shared" si="208"/>
        <v>299.62918448282659</v>
      </c>
      <c r="Y227" s="139">
        <f t="shared" si="208"/>
        <v>299.62918448282659</v>
      </c>
      <c r="Z227" s="139">
        <f t="shared" si="208"/>
        <v>299.62918448282659</v>
      </c>
      <c r="AA227" s="139">
        <f t="shared" si="208"/>
        <v>299.62918448282659</v>
      </c>
      <c r="AB227" s="139">
        <f t="shared" si="208"/>
        <v>299.62918448282659</v>
      </c>
      <c r="AC227" s="139">
        <f t="shared" si="208"/>
        <v>299.62918448282659</v>
      </c>
      <c r="AD227" s="139">
        <f t="shared" si="208"/>
        <v>299.62918448282659</v>
      </c>
      <c r="AE227" s="139">
        <f t="shared" si="208"/>
        <v>299.62918448282659</v>
      </c>
      <c r="AF227" s="139">
        <f t="shared" si="208"/>
        <v>299.62918448282659</v>
      </c>
      <c r="AG227" s="139">
        <f t="shared" si="208"/>
        <v>299.62918448282659</v>
      </c>
      <c r="AH227" s="139">
        <f>SUM(V227:AG227)</f>
        <v>3595.5502137939188</v>
      </c>
      <c r="AI227" s="154"/>
    </row>
    <row r="228" spans="1:35" x14ac:dyDescent="0.25">
      <c r="A228" s="51">
        <f t="shared" si="207"/>
        <v>7</v>
      </c>
      <c r="F228" s="95"/>
      <c r="AI228" s="51"/>
    </row>
    <row r="229" spans="1:35" ht="15.75" thickBot="1" x14ac:dyDescent="0.3">
      <c r="A229" s="51">
        <f t="shared" si="207"/>
        <v>8</v>
      </c>
      <c r="B229" s="45" t="s">
        <v>194</v>
      </c>
      <c r="F229" s="94">
        <f t="shared" ref="F229:AH229" si="209">SUM(F224:F228)</f>
        <v>0</v>
      </c>
      <c r="G229" s="94">
        <f t="shared" si="209"/>
        <v>0</v>
      </c>
      <c r="H229" s="94">
        <f t="shared" si="209"/>
        <v>0</v>
      </c>
      <c r="I229" s="94">
        <f t="shared" si="209"/>
        <v>0</v>
      </c>
      <c r="J229" s="94">
        <f t="shared" si="209"/>
        <v>0</v>
      </c>
      <c r="K229" s="94">
        <f t="shared" si="209"/>
        <v>0</v>
      </c>
      <c r="L229" s="94">
        <f t="shared" si="209"/>
        <v>149.81459224141329</v>
      </c>
      <c r="M229" s="94">
        <f t="shared" si="209"/>
        <v>299.62918448282659</v>
      </c>
      <c r="N229" s="94">
        <f t="shared" si="209"/>
        <v>299.62918448282659</v>
      </c>
      <c r="O229" s="94">
        <f t="shared" si="209"/>
        <v>299.62918448282659</v>
      </c>
      <c r="P229" s="94">
        <f t="shared" si="209"/>
        <v>299.62918448282659</v>
      </c>
      <c r="Q229" s="94">
        <f t="shared" si="209"/>
        <v>299.62918448282659</v>
      </c>
      <c r="R229" s="94">
        <f t="shared" si="209"/>
        <v>299.62918448282659</v>
      </c>
      <c r="S229" s="94">
        <f t="shared" si="209"/>
        <v>299.62918448282659</v>
      </c>
      <c r="T229" s="94">
        <f t="shared" si="209"/>
        <v>299.62918448282659</v>
      </c>
      <c r="U229" s="94">
        <f t="shared" si="209"/>
        <v>299.62918448282659</v>
      </c>
      <c r="V229" s="94">
        <f t="shared" si="209"/>
        <v>299.62918448282659</v>
      </c>
      <c r="W229" s="94">
        <f t="shared" si="209"/>
        <v>299.62918448282659</v>
      </c>
      <c r="X229" s="94">
        <f t="shared" si="209"/>
        <v>299.62918448282659</v>
      </c>
      <c r="Y229" s="94">
        <f t="shared" si="209"/>
        <v>299.62918448282659</v>
      </c>
      <c r="Z229" s="94">
        <f t="shared" si="209"/>
        <v>299.62918448282659</v>
      </c>
      <c r="AA229" s="94">
        <f t="shared" si="209"/>
        <v>299.62918448282659</v>
      </c>
      <c r="AB229" s="94">
        <f t="shared" si="209"/>
        <v>299.62918448282659</v>
      </c>
      <c r="AC229" s="94">
        <f t="shared" si="209"/>
        <v>299.62918448282659</v>
      </c>
      <c r="AD229" s="94">
        <f t="shared" si="209"/>
        <v>299.62918448282659</v>
      </c>
      <c r="AE229" s="94">
        <f t="shared" si="209"/>
        <v>299.62918448282659</v>
      </c>
      <c r="AF229" s="94">
        <f t="shared" si="209"/>
        <v>299.62918448282659</v>
      </c>
      <c r="AG229" s="94">
        <f t="shared" si="209"/>
        <v>299.62918448282659</v>
      </c>
      <c r="AH229" s="94">
        <f t="shared" si="209"/>
        <v>3595.5502137939188</v>
      </c>
      <c r="AI229" s="51"/>
    </row>
    <row r="230" spans="1:35" ht="15.75" thickTop="1" x14ac:dyDescent="0.25">
      <c r="A230" s="51"/>
      <c r="B230" s="45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1"/>
    </row>
    <row r="231" spans="1:35" x14ac:dyDescent="0.25">
      <c r="A231" s="51"/>
      <c r="B231" s="45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1"/>
    </row>
    <row r="232" spans="1:35" x14ac:dyDescent="0.25">
      <c r="A232" s="51"/>
      <c r="B232" s="45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59"/>
      <c r="AH232" s="59"/>
      <c r="AI232" s="51"/>
    </row>
    <row r="233" spans="1:35" x14ac:dyDescent="0.25">
      <c r="A233" s="71" t="s">
        <v>159</v>
      </c>
      <c r="F233" s="95"/>
      <c r="O233" s="72" t="str">
        <f>$O$1</f>
        <v>W/P - 7-4</v>
      </c>
      <c r="AA233" s="72" t="str">
        <f>$O$233</f>
        <v>W/P - 7-4</v>
      </c>
      <c r="AH233" s="72" t="str">
        <f>$O$233</f>
        <v>W/P - 7-4</v>
      </c>
      <c r="AI233" s="51"/>
    </row>
    <row r="234" spans="1:35" x14ac:dyDescent="0.25">
      <c r="A234" s="71" t="s">
        <v>160</v>
      </c>
      <c r="F234" s="95"/>
      <c r="O234" s="72" t="str">
        <f ca="1">RIGHT(CELL("filename",$A$4),LEN(CELL("filename",$A$4))-SEARCH("\Capital",CELL("filename",$A$4),1))</f>
        <v>Capital Structure\[KAWC 2025 Rate Case - Capital Structure.xlsx]Sch J WPs</v>
      </c>
      <c r="AA234" s="72" t="str">
        <f ca="1">RIGHT(CELL("filename",$A$4),LEN(CELL("filename",$A$4))-SEARCH("\Capital",CELL("filename",$A$4),1))</f>
        <v>Capital Structure\[KAWC 2025 Rate Case - Capital Structure.xlsx]Sch J WPs</v>
      </c>
      <c r="AH234" s="72" t="str">
        <f ca="1">RIGHT(CELL("filename",$A$4),LEN(CELL("filename",$A$4))-SEARCH("\Capital",CELL("filename",$A$4),1))</f>
        <v>Capital Structure\[KAWC 2025 Rate Case - Capital Structure.xlsx]Sch J WPs</v>
      </c>
      <c r="AI234" s="51"/>
    </row>
    <row r="235" spans="1:35" x14ac:dyDescent="0.25">
      <c r="A235" s="51"/>
      <c r="F235" s="95"/>
      <c r="AI235" s="51"/>
    </row>
    <row r="236" spans="1:35" x14ac:dyDescent="0.25">
      <c r="A236" s="60" t="s">
        <v>161</v>
      </c>
      <c r="AI236" s="51"/>
    </row>
    <row r="237" spans="1:35" x14ac:dyDescent="0.25">
      <c r="A237" s="60" t="s">
        <v>204</v>
      </c>
      <c r="AI237" s="51"/>
    </row>
    <row r="238" spans="1:35" x14ac:dyDescent="0.25">
      <c r="A238" s="60"/>
      <c r="AI238" s="51"/>
    </row>
    <row r="239" spans="1:35" x14ac:dyDescent="0.25">
      <c r="A239" s="82"/>
      <c r="B239" s="82" t="s">
        <v>124</v>
      </c>
      <c r="C239" s="82"/>
      <c r="D239" s="82"/>
      <c r="E239" s="82"/>
      <c r="F239" s="83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  <c r="S239" s="83"/>
      <c r="T239" s="83"/>
      <c r="U239" s="83"/>
      <c r="V239" s="83"/>
      <c r="W239" s="83"/>
      <c r="X239" s="83"/>
      <c r="Y239" s="83"/>
      <c r="Z239" s="83"/>
      <c r="AA239" s="83"/>
      <c r="AB239" s="83"/>
      <c r="AC239" s="83"/>
      <c r="AD239" s="83"/>
      <c r="AE239" s="83"/>
      <c r="AF239" s="83"/>
      <c r="AG239" s="83"/>
      <c r="AH239" s="83"/>
      <c r="AI239" s="51"/>
    </row>
    <row r="240" spans="1:35" x14ac:dyDescent="0.25">
      <c r="A240" s="51" t="s">
        <v>86</v>
      </c>
      <c r="B240" s="51" t="s">
        <v>165</v>
      </c>
      <c r="C240" s="51" t="s">
        <v>115</v>
      </c>
      <c r="D240" s="51"/>
      <c r="E240" s="51"/>
      <c r="F240" s="51" t="s">
        <v>198</v>
      </c>
      <c r="G240" s="51" t="s">
        <v>198</v>
      </c>
      <c r="H240" s="51" t="s">
        <v>198</v>
      </c>
      <c r="I240" s="51" t="s">
        <v>198</v>
      </c>
      <c r="J240" s="51" t="s">
        <v>198</v>
      </c>
      <c r="K240" s="51" t="s">
        <v>198</v>
      </c>
      <c r="L240" s="51" t="s">
        <v>198</v>
      </c>
      <c r="M240" s="51" t="s">
        <v>198</v>
      </c>
      <c r="N240" s="51" t="s">
        <v>198</v>
      </c>
      <c r="O240" s="51" t="s">
        <v>198</v>
      </c>
      <c r="P240" s="51" t="s">
        <v>198</v>
      </c>
      <c r="Q240" s="51" t="s">
        <v>198</v>
      </c>
      <c r="R240" s="51" t="s">
        <v>198</v>
      </c>
      <c r="S240" s="51" t="s">
        <v>198</v>
      </c>
      <c r="T240" s="51" t="s">
        <v>198</v>
      </c>
      <c r="U240" s="51" t="s">
        <v>198</v>
      </c>
      <c r="V240" s="51" t="s">
        <v>198</v>
      </c>
      <c r="W240" s="51" t="s">
        <v>198</v>
      </c>
      <c r="X240" s="51" t="s">
        <v>198</v>
      </c>
      <c r="Y240" s="51" t="s">
        <v>198</v>
      </c>
      <c r="Z240" s="51" t="s">
        <v>198</v>
      </c>
      <c r="AA240" s="51" t="s">
        <v>198</v>
      </c>
      <c r="AB240" s="51" t="s">
        <v>198</v>
      </c>
      <c r="AC240" s="51" t="s">
        <v>198</v>
      </c>
      <c r="AD240" s="51" t="s">
        <v>198</v>
      </c>
      <c r="AE240" s="51" t="s">
        <v>198</v>
      </c>
      <c r="AF240" s="51" t="s">
        <v>166</v>
      </c>
      <c r="AG240" s="51" t="s">
        <v>166</v>
      </c>
      <c r="AH240" s="51" t="s">
        <v>199</v>
      </c>
      <c r="AI240" s="51"/>
    </row>
    <row r="241" spans="1:38" x14ac:dyDescent="0.25">
      <c r="A241" s="85" t="s">
        <v>91</v>
      </c>
      <c r="B241" s="85" t="s">
        <v>118</v>
      </c>
      <c r="C241" s="85" t="s">
        <v>118</v>
      </c>
      <c r="D241" s="85" t="s">
        <v>168</v>
      </c>
      <c r="E241" s="85" t="s">
        <v>169</v>
      </c>
      <c r="F241" s="86">
        <f>F$9</f>
        <v>45565</v>
      </c>
      <c r="G241" s="86">
        <f t="shared" ref="G241:AG241" si="210">G$9</f>
        <v>45596</v>
      </c>
      <c r="H241" s="86">
        <f t="shared" si="210"/>
        <v>45626</v>
      </c>
      <c r="I241" s="86">
        <f t="shared" si="210"/>
        <v>45657</v>
      </c>
      <c r="J241" s="86">
        <f t="shared" si="210"/>
        <v>45688</v>
      </c>
      <c r="K241" s="86">
        <f t="shared" si="210"/>
        <v>45716</v>
      </c>
      <c r="L241" s="86">
        <f t="shared" si="210"/>
        <v>45747</v>
      </c>
      <c r="M241" s="86">
        <f t="shared" si="210"/>
        <v>45777</v>
      </c>
      <c r="N241" s="86">
        <f t="shared" si="210"/>
        <v>45808</v>
      </c>
      <c r="O241" s="86">
        <f t="shared" si="210"/>
        <v>45838</v>
      </c>
      <c r="P241" s="86">
        <f t="shared" si="210"/>
        <v>45869</v>
      </c>
      <c r="Q241" s="86">
        <f t="shared" si="210"/>
        <v>45900</v>
      </c>
      <c r="R241" s="86">
        <f t="shared" si="210"/>
        <v>45930</v>
      </c>
      <c r="S241" s="86">
        <f t="shared" si="210"/>
        <v>45961</v>
      </c>
      <c r="T241" s="86">
        <f t="shared" si="210"/>
        <v>45991</v>
      </c>
      <c r="U241" s="86">
        <f t="shared" si="210"/>
        <v>46022</v>
      </c>
      <c r="V241" s="86">
        <f t="shared" si="210"/>
        <v>46053</v>
      </c>
      <c r="W241" s="86">
        <f t="shared" si="210"/>
        <v>46081</v>
      </c>
      <c r="X241" s="86">
        <f t="shared" si="210"/>
        <v>46112</v>
      </c>
      <c r="Y241" s="86">
        <f t="shared" si="210"/>
        <v>46142</v>
      </c>
      <c r="Z241" s="86">
        <f t="shared" si="210"/>
        <v>46173</v>
      </c>
      <c r="AA241" s="86">
        <f t="shared" si="210"/>
        <v>46203</v>
      </c>
      <c r="AB241" s="86">
        <f t="shared" si="210"/>
        <v>46234</v>
      </c>
      <c r="AC241" s="86">
        <f t="shared" si="210"/>
        <v>46265</v>
      </c>
      <c r="AD241" s="86">
        <f t="shared" si="210"/>
        <v>46295</v>
      </c>
      <c r="AE241" s="86">
        <f t="shared" si="210"/>
        <v>46326</v>
      </c>
      <c r="AF241" s="86">
        <f t="shared" si="210"/>
        <v>46356</v>
      </c>
      <c r="AG241" s="86">
        <f t="shared" si="210"/>
        <v>46387</v>
      </c>
      <c r="AH241" s="87" t="s">
        <v>158</v>
      </c>
      <c r="AI241" s="87"/>
    </row>
    <row r="242" spans="1:38" x14ac:dyDescent="0.25">
      <c r="A242" s="51">
        <v>1</v>
      </c>
      <c r="AI242" s="51"/>
    </row>
    <row r="243" spans="1:38" x14ac:dyDescent="0.25">
      <c r="A243" s="51">
        <f>A242+1</f>
        <v>2</v>
      </c>
      <c r="AI243" s="51"/>
    </row>
    <row r="244" spans="1:38" x14ac:dyDescent="0.25">
      <c r="A244" s="51">
        <f t="shared" ref="A244:A272" si="211">A243+1</f>
        <v>3</v>
      </c>
      <c r="B244" s="63" t="s">
        <v>175</v>
      </c>
      <c r="AI244" s="51"/>
    </row>
    <row r="245" spans="1:38" x14ac:dyDescent="0.25">
      <c r="A245" s="51">
        <f t="shared" si="211"/>
        <v>4</v>
      </c>
      <c r="B245" s="91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6"/>
      <c r="Y245" s="54"/>
      <c r="Z245" s="54"/>
      <c r="AA245" s="54"/>
      <c r="AB245" s="54"/>
      <c r="AC245" s="54"/>
      <c r="AD245" s="54"/>
      <c r="AE245" s="54"/>
      <c r="AF245" s="54"/>
      <c r="AG245" s="54"/>
      <c r="AH245" s="54"/>
      <c r="AI245" s="51"/>
    </row>
    <row r="246" spans="1:38" x14ac:dyDescent="0.25">
      <c r="A246" s="51">
        <f t="shared" si="211"/>
        <v>5</v>
      </c>
      <c r="B246" s="97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  <c r="AA246" s="56"/>
      <c r="AB246" s="56"/>
      <c r="AC246" s="56"/>
      <c r="AD246" s="56"/>
      <c r="AE246" s="56"/>
      <c r="AF246" s="56"/>
      <c r="AG246" s="56"/>
      <c r="AH246" s="56"/>
      <c r="AI246" s="51"/>
    </row>
    <row r="247" spans="1:38" x14ac:dyDescent="0.25">
      <c r="A247" s="51">
        <f t="shared" si="211"/>
        <v>6</v>
      </c>
      <c r="B247" s="45" t="str">
        <f t="shared" ref="B247:E263" si="212">B14</f>
        <v xml:space="preserve">    Series 7.15%   GMB</v>
      </c>
      <c r="C247" s="90">
        <f t="shared" si="212"/>
        <v>7.1499999999999994E-2</v>
      </c>
      <c r="D247" s="66">
        <f t="shared" si="212"/>
        <v>35462</v>
      </c>
      <c r="E247" s="66">
        <f t="shared" si="212"/>
        <v>46419</v>
      </c>
      <c r="F247" s="56">
        <f>ROUND(+F14/12*$C14,4)</f>
        <v>44687.5</v>
      </c>
      <c r="G247" s="56">
        <f>ROUND(+G14/12*$C14,4)</f>
        <v>44687.5</v>
      </c>
      <c r="H247" s="56">
        <f t="shared" ref="H247:AG247" si="213">ROUND(+H14/12*$C14,4)</f>
        <v>44687.5</v>
      </c>
      <c r="I247" s="56">
        <f t="shared" si="213"/>
        <v>44687.5</v>
      </c>
      <c r="J247" s="56">
        <f t="shared" si="213"/>
        <v>44687.5</v>
      </c>
      <c r="K247" s="56">
        <f t="shared" si="213"/>
        <v>44687.5</v>
      </c>
      <c r="L247" s="56">
        <f t="shared" si="213"/>
        <v>44687.5</v>
      </c>
      <c r="M247" s="56">
        <f t="shared" si="213"/>
        <v>44687.5</v>
      </c>
      <c r="N247" s="56">
        <f t="shared" si="213"/>
        <v>44687.5</v>
      </c>
      <c r="O247" s="56">
        <f t="shared" si="213"/>
        <v>44687.5</v>
      </c>
      <c r="P247" s="56">
        <f t="shared" si="213"/>
        <v>44687.5</v>
      </c>
      <c r="Q247" s="56">
        <f t="shared" si="213"/>
        <v>44687.5</v>
      </c>
      <c r="R247" s="56">
        <f t="shared" si="213"/>
        <v>44687.5</v>
      </c>
      <c r="S247" s="56">
        <f t="shared" si="213"/>
        <v>44687.5</v>
      </c>
      <c r="T247" s="56">
        <f t="shared" si="213"/>
        <v>44687.5</v>
      </c>
      <c r="U247" s="56">
        <f t="shared" si="213"/>
        <v>44687.5</v>
      </c>
      <c r="V247" s="56">
        <f t="shared" si="213"/>
        <v>44687.5</v>
      </c>
      <c r="W247" s="56">
        <f t="shared" si="213"/>
        <v>44687.5</v>
      </c>
      <c r="X247" s="56">
        <f t="shared" si="213"/>
        <v>44687.5</v>
      </c>
      <c r="Y247" s="56">
        <f t="shared" si="213"/>
        <v>44687.5</v>
      </c>
      <c r="Z247" s="56">
        <f t="shared" si="213"/>
        <v>44687.5</v>
      </c>
      <c r="AA247" s="56">
        <f t="shared" si="213"/>
        <v>44687.5</v>
      </c>
      <c r="AB247" s="56">
        <f t="shared" si="213"/>
        <v>44687.5</v>
      </c>
      <c r="AC247" s="56">
        <f t="shared" si="213"/>
        <v>44687.5</v>
      </c>
      <c r="AD247" s="56">
        <f t="shared" si="213"/>
        <v>44687.5</v>
      </c>
      <c r="AE247" s="56">
        <f t="shared" si="213"/>
        <v>44687.5</v>
      </c>
      <c r="AF247" s="56">
        <f t="shared" si="213"/>
        <v>44687.5</v>
      </c>
      <c r="AG247" s="56">
        <f t="shared" si="213"/>
        <v>44687.5</v>
      </c>
      <c r="AH247" s="59">
        <f t="shared" ref="AH247" si="214">SUM(V247:AG247)</f>
        <v>536250</v>
      </c>
      <c r="AI247" s="51"/>
      <c r="AK247" s="59"/>
      <c r="AL247" s="59"/>
    </row>
    <row r="248" spans="1:38" x14ac:dyDescent="0.25">
      <c r="A248" s="51">
        <f t="shared" si="211"/>
        <v>7</v>
      </c>
      <c r="B248" s="45" t="str">
        <f t="shared" si="212"/>
        <v xml:space="preserve">    Series 6.99%   GMB</v>
      </c>
      <c r="C248" s="90">
        <f t="shared" si="212"/>
        <v>6.9900000000000004E-2</v>
      </c>
      <c r="D248" s="66">
        <f t="shared" si="212"/>
        <v>35947</v>
      </c>
      <c r="E248" s="66">
        <f t="shared" si="212"/>
        <v>46905</v>
      </c>
      <c r="F248" s="56">
        <f t="shared" ref="F248:G268" si="215">ROUND(+F15/12*$C15,4)</f>
        <v>52425</v>
      </c>
      <c r="G248" s="56">
        <f t="shared" si="215"/>
        <v>52425</v>
      </c>
      <c r="H248" s="56">
        <f t="shared" ref="H248:AG248" si="216">ROUND(+H15/12*$C15,4)</f>
        <v>52425</v>
      </c>
      <c r="I248" s="56">
        <f t="shared" si="216"/>
        <v>52425</v>
      </c>
      <c r="J248" s="56">
        <f t="shared" si="216"/>
        <v>52425</v>
      </c>
      <c r="K248" s="56">
        <f t="shared" si="216"/>
        <v>52425</v>
      </c>
      <c r="L248" s="56">
        <f t="shared" si="216"/>
        <v>52425</v>
      </c>
      <c r="M248" s="56">
        <f t="shared" si="216"/>
        <v>52425</v>
      </c>
      <c r="N248" s="56">
        <f t="shared" si="216"/>
        <v>52425</v>
      </c>
      <c r="O248" s="56">
        <f t="shared" si="216"/>
        <v>52425</v>
      </c>
      <c r="P248" s="56">
        <f t="shared" si="216"/>
        <v>52425</v>
      </c>
      <c r="Q248" s="56">
        <f t="shared" si="216"/>
        <v>52425</v>
      </c>
      <c r="R248" s="56">
        <f t="shared" si="216"/>
        <v>52425</v>
      </c>
      <c r="S248" s="56">
        <f t="shared" si="216"/>
        <v>52425</v>
      </c>
      <c r="T248" s="56">
        <f t="shared" si="216"/>
        <v>52425</v>
      </c>
      <c r="U248" s="56">
        <f t="shared" si="216"/>
        <v>52425</v>
      </c>
      <c r="V248" s="56">
        <f t="shared" si="216"/>
        <v>52425</v>
      </c>
      <c r="W248" s="56">
        <f t="shared" si="216"/>
        <v>52425</v>
      </c>
      <c r="X248" s="56">
        <f t="shared" si="216"/>
        <v>52425</v>
      </c>
      <c r="Y248" s="56">
        <f t="shared" si="216"/>
        <v>52425</v>
      </c>
      <c r="Z248" s="56">
        <f t="shared" si="216"/>
        <v>52425</v>
      </c>
      <c r="AA248" s="56">
        <f t="shared" si="216"/>
        <v>52425</v>
      </c>
      <c r="AB248" s="56">
        <f t="shared" si="216"/>
        <v>52425</v>
      </c>
      <c r="AC248" s="56">
        <f t="shared" si="216"/>
        <v>52425</v>
      </c>
      <c r="AD248" s="56">
        <f t="shared" si="216"/>
        <v>52425</v>
      </c>
      <c r="AE248" s="56">
        <f t="shared" si="216"/>
        <v>52425</v>
      </c>
      <c r="AF248" s="56">
        <f t="shared" si="216"/>
        <v>52425</v>
      </c>
      <c r="AG248" s="56">
        <f t="shared" si="216"/>
        <v>52425</v>
      </c>
      <c r="AH248" s="59">
        <f t="shared" ref="AH248:AH267" si="217">SUM(V248:AG248)</f>
        <v>629100</v>
      </c>
      <c r="AI248" s="51"/>
      <c r="AK248" s="59"/>
      <c r="AL248" s="59"/>
    </row>
    <row r="249" spans="1:38" x14ac:dyDescent="0.25">
      <c r="A249" s="51">
        <f t="shared" si="211"/>
        <v>8</v>
      </c>
      <c r="B249" s="45" t="str">
        <f t="shared" si="212"/>
        <v xml:space="preserve">    Series 6.593%  Note</v>
      </c>
      <c r="C249" s="90">
        <f t="shared" si="212"/>
        <v>6.5930000000000002E-2</v>
      </c>
      <c r="D249" s="66">
        <f t="shared" si="212"/>
        <v>39377</v>
      </c>
      <c r="E249" s="66">
        <f t="shared" si="212"/>
        <v>50328</v>
      </c>
      <c r="F249" s="56">
        <f t="shared" si="215"/>
        <v>258225.8333</v>
      </c>
      <c r="G249" s="56">
        <f t="shared" si="215"/>
        <v>258225.8333</v>
      </c>
      <c r="H249" s="56">
        <f t="shared" ref="H249:AG249" si="218">ROUND(+H16/12*$C16,4)</f>
        <v>258225.8333</v>
      </c>
      <c r="I249" s="56">
        <f t="shared" si="218"/>
        <v>258225.8333</v>
      </c>
      <c r="J249" s="56">
        <f t="shared" si="218"/>
        <v>258225.8333</v>
      </c>
      <c r="K249" s="56">
        <f t="shared" si="218"/>
        <v>258225.8333</v>
      </c>
      <c r="L249" s="56">
        <f t="shared" si="218"/>
        <v>258225.8333</v>
      </c>
      <c r="M249" s="56">
        <f t="shared" si="218"/>
        <v>258225.8333</v>
      </c>
      <c r="N249" s="56">
        <f t="shared" si="218"/>
        <v>258225.8333</v>
      </c>
      <c r="O249" s="56">
        <f t="shared" si="218"/>
        <v>258225.8333</v>
      </c>
      <c r="P249" s="56">
        <f t="shared" si="218"/>
        <v>258225.8333</v>
      </c>
      <c r="Q249" s="56">
        <f t="shared" si="218"/>
        <v>258225.8333</v>
      </c>
      <c r="R249" s="56">
        <f t="shared" si="218"/>
        <v>258225.8333</v>
      </c>
      <c r="S249" s="56">
        <f t="shared" si="218"/>
        <v>258225.8333</v>
      </c>
      <c r="T249" s="56">
        <f t="shared" si="218"/>
        <v>258225.8333</v>
      </c>
      <c r="U249" s="56">
        <f t="shared" si="218"/>
        <v>258225.8333</v>
      </c>
      <c r="V249" s="56">
        <f t="shared" si="218"/>
        <v>258225.8333</v>
      </c>
      <c r="W249" s="56">
        <f t="shared" si="218"/>
        <v>258225.8333</v>
      </c>
      <c r="X249" s="56">
        <f t="shared" si="218"/>
        <v>258225.8333</v>
      </c>
      <c r="Y249" s="56">
        <f t="shared" si="218"/>
        <v>258225.8333</v>
      </c>
      <c r="Z249" s="56">
        <f t="shared" si="218"/>
        <v>258225.8333</v>
      </c>
      <c r="AA249" s="56">
        <f t="shared" si="218"/>
        <v>258225.8333</v>
      </c>
      <c r="AB249" s="56">
        <f t="shared" si="218"/>
        <v>258225.8333</v>
      </c>
      <c r="AC249" s="56">
        <f t="shared" si="218"/>
        <v>258225.8333</v>
      </c>
      <c r="AD249" s="56">
        <f t="shared" si="218"/>
        <v>258225.8333</v>
      </c>
      <c r="AE249" s="56">
        <f t="shared" si="218"/>
        <v>258225.8333</v>
      </c>
      <c r="AF249" s="56">
        <f t="shared" si="218"/>
        <v>258225.8333</v>
      </c>
      <c r="AG249" s="56">
        <f t="shared" si="218"/>
        <v>258225.8333</v>
      </c>
      <c r="AH249" s="59">
        <f t="shared" si="217"/>
        <v>3098709.9996000002</v>
      </c>
      <c r="AI249" s="51"/>
      <c r="AK249" s="59"/>
      <c r="AL249" s="59"/>
    </row>
    <row r="250" spans="1:38" x14ac:dyDescent="0.25">
      <c r="A250" s="51">
        <f t="shared" si="211"/>
        <v>9</v>
      </c>
      <c r="B250" s="45" t="str">
        <f t="shared" si="212"/>
        <v xml:space="preserve">    Series 2.45% Note</v>
      </c>
      <c r="C250" s="90">
        <f t="shared" si="212"/>
        <v>2.4500000000000001E-2</v>
      </c>
      <c r="D250" s="66">
        <f t="shared" si="212"/>
        <v>43783</v>
      </c>
      <c r="E250" s="66">
        <f t="shared" si="212"/>
        <v>47392</v>
      </c>
      <c r="F250" s="56">
        <f t="shared" si="215"/>
        <v>92671.25</v>
      </c>
      <c r="G250" s="56">
        <f t="shared" si="215"/>
        <v>92671.25</v>
      </c>
      <c r="H250" s="56">
        <f t="shared" ref="H250:AG250" si="219">ROUND(+H17/12*$C17,4)</f>
        <v>92671.25</v>
      </c>
      <c r="I250" s="56">
        <f t="shared" si="219"/>
        <v>92671.25</v>
      </c>
      <c r="J250" s="56">
        <f t="shared" si="219"/>
        <v>92671.25</v>
      </c>
      <c r="K250" s="56">
        <f t="shared" si="219"/>
        <v>92671.25</v>
      </c>
      <c r="L250" s="56">
        <f t="shared" si="219"/>
        <v>92671.25</v>
      </c>
      <c r="M250" s="56">
        <f t="shared" si="219"/>
        <v>92671.25</v>
      </c>
      <c r="N250" s="56">
        <f t="shared" si="219"/>
        <v>92671.25</v>
      </c>
      <c r="O250" s="56">
        <f t="shared" si="219"/>
        <v>92671.25</v>
      </c>
      <c r="P250" s="56">
        <f t="shared" si="219"/>
        <v>92671.25</v>
      </c>
      <c r="Q250" s="56">
        <f t="shared" si="219"/>
        <v>92671.25</v>
      </c>
      <c r="R250" s="56">
        <f t="shared" si="219"/>
        <v>92671.25</v>
      </c>
      <c r="S250" s="56">
        <f t="shared" si="219"/>
        <v>92671.25</v>
      </c>
      <c r="T250" s="56">
        <f t="shared" si="219"/>
        <v>92671.25</v>
      </c>
      <c r="U250" s="56">
        <f t="shared" si="219"/>
        <v>92671.25</v>
      </c>
      <c r="V250" s="56">
        <f t="shared" si="219"/>
        <v>92671.25</v>
      </c>
      <c r="W250" s="56">
        <f t="shared" si="219"/>
        <v>92671.25</v>
      </c>
      <c r="X250" s="56">
        <f t="shared" si="219"/>
        <v>92671.25</v>
      </c>
      <c r="Y250" s="56">
        <f t="shared" si="219"/>
        <v>92671.25</v>
      </c>
      <c r="Z250" s="56">
        <f t="shared" si="219"/>
        <v>92671.25</v>
      </c>
      <c r="AA250" s="56">
        <f t="shared" si="219"/>
        <v>92671.25</v>
      </c>
      <c r="AB250" s="56">
        <f t="shared" si="219"/>
        <v>92671.25</v>
      </c>
      <c r="AC250" s="56">
        <f t="shared" si="219"/>
        <v>92671.25</v>
      </c>
      <c r="AD250" s="56">
        <f t="shared" si="219"/>
        <v>92671.25</v>
      </c>
      <c r="AE250" s="56">
        <f t="shared" si="219"/>
        <v>92671.25</v>
      </c>
      <c r="AF250" s="56">
        <f t="shared" si="219"/>
        <v>92671.25</v>
      </c>
      <c r="AG250" s="56">
        <f t="shared" si="219"/>
        <v>92671.25</v>
      </c>
      <c r="AH250" s="59">
        <f t="shared" si="217"/>
        <v>1112055</v>
      </c>
      <c r="AI250" s="51"/>
      <c r="AK250" s="59"/>
      <c r="AL250" s="59"/>
    </row>
    <row r="251" spans="1:38" x14ac:dyDescent="0.25">
      <c r="A251" s="51">
        <f t="shared" si="211"/>
        <v>10</v>
      </c>
      <c r="B251" s="45" t="str">
        <f t="shared" si="212"/>
        <v xml:space="preserve">    Series 2.45% Note</v>
      </c>
      <c r="C251" s="90">
        <f t="shared" si="212"/>
        <v>2.4500000000000001E-2</v>
      </c>
      <c r="D251" s="66">
        <f t="shared" si="212"/>
        <v>43783</v>
      </c>
      <c r="E251" s="66">
        <f t="shared" si="212"/>
        <v>47392</v>
      </c>
      <c r="F251" s="56">
        <f t="shared" si="215"/>
        <v>53083.333299999998</v>
      </c>
      <c r="G251" s="56">
        <f t="shared" si="215"/>
        <v>53083.333299999998</v>
      </c>
      <c r="H251" s="56">
        <f t="shared" ref="H251:AG251" si="220">ROUND(+H18/12*$C18,4)</f>
        <v>53083.333299999998</v>
      </c>
      <c r="I251" s="56">
        <f t="shared" si="220"/>
        <v>53083.333299999998</v>
      </c>
      <c r="J251" s="56">
        <f t="shared" si="220"/>
        <v>53083.333299999998</v>
      </c>
      <c r="K251" s="56">
        <f t="shared" si="220"/>
        <v>53083.333299999998</v>
      </c>
      <c r="L251" s="56">
        <f t="shared" si="220"/>
        <v>53083.333299999998</v>
      </c>
      <c r="M251" s="56">
        <f t="shared" si="220"/>
        <v>53083.333299999998</v>
      </c>
      <c r="N251" s="56">
        <f t="shared" si="220"/>
        <v>53083.333299999998</v>
      </c>
      <c r="O251" s="56">
        <f t="shared" si="220"/>
        <v>53083.333299999998</v>
      </c>
      <c r="P251" s="56">
        <f t="shared" si="220"/>
        <v>53083.333299999998</v>
      </c>
      <c r="Q251" s="56">
        <f t="shared" si="220"/>
        <v>53083.333299999998</v>
      </c>
      <c r="R251" s="56">
        <f t="shared" si="220"/>
        <v>53083.333299999998</v>
      </c>
      <c r="S251" s="56">
        <f t="shared" si="220"/>
        <v>53083.333299999998</v>
      </c>
      <c r="T251" s="56">
        <f t="shared" si="220"/>
        <v>53083.333299999998</v>
      </c>
      <c r="U251" s="56">
        <f t="shared" si="220"/>
        <v>53083.333299999998</v>
      </c>
      <c r="V251" s="56">
        <f t="shared" si="220"/>
        <v>53083.333299999998</v>
      </c>
      <c r="W251" s="56">
        <f t="shared" si="220"/>
        <v>53083.333299999998</v>
      </c>
      <c r="X251" s="56">
        <f t="shared" si="220"/>
        <v>53083.333299999998</v>
      </c>
      <c r="Y251" s="56">
        <f t="shared" si="220"/>
        <v>53083.333299999998</v>
      </c>
      <c r="Z251" s="56">
        <f t="shared" si="220"/>
        <v>53083.333299999998</v>
      </c>
      <c r="AA251" s="56">
        <f t="shared" si="220"/>
        <v>53083.333299999998</v>
      </c>
      <c r="AB251" s="56">
        <f t="shared" si="220"/>
        <v>53083.333299999998</v>
      </c>
      <c r="AC251" s="56">
        <f t="shared" si="220"/>
        <v>53083.333299999998</v>
      </c>
      <c r="AD251" s="56">
        <f t="shared" si="220"/>
        <v>53083.333299999998</v>
      </c>
      <c r="AE251" s="56">
        <f t="shared" si="220"/>
        <v>53083.333299999998</v>
      </c>
      <c r="AF251" s="56">
        <f t="shared" si="220"/>
        <v>53083.333299999998</v>
      </c>
      <c r="AG251" s="56">
        <f t="shared" si="220"/>
        <v>53083.333299999998</v>
      </c>
      <c r="AH251" s="59">
        <f t="shared" si="217"/>
        <v>636999.99959999998</v>
      </c>
      <c r="AI251" s="51"/>
      <c r="AK251" s="59"/>
      <c r="AL251" s="59"/>
    </row>
    <row r="252" spans="1:38" x14ac:dyDescent="0.25">
      <c r="A252" s="51">
        <f t="shared" si="211"/>
        <v>11</v>
      </c>
      <c r="B252" s="45" t="str">
        <f t="shared" si="212"/>
        <v xml:space="preserve">    Series 5.05%    Note</v>
      </c>
      <c r="C252" s="90">
        <f t="shared" si="212"/>
        <v>5.0500000000000003E-2</v>
      </c>
      <c r="D252" s="66">
        <f t="shared" si="212"/>
        <v>40868</v>
      </c>
      <c r="E252" s="66">
        <f t="shared" si="212"/>
        <v>50328</v>
      </c>
      <c r="F252" s="56">
        <f t="shared" si="215"/>
        <v>84166.666700000002</v>
      </c>
      <c r="G252" s="56">
        <f t="shared" si="215"/>
        <v>84166.666700000002</v>
      </c>
      <c r="H252" s="56">
        <f t="shared" ref="H252:AG252" si="221">ROUND(+H19/12*$C19,4)</f>
        <v>84166.666700000002</v>
      </c>
      <c r="I252" s="56">
        <f t="shared" si="221"/>
        <v>84166.666700000002</v>
      </c>
      <c r="J252" s="56">
        <f t="shared" si="221"/>
        <v>84166.666700000002</v>
      </c>
      <c r="K252" s="56">
        <f t="shared" si="221"/>
        <v>84166.666700000002</v>
      </c>
      <c r="L252" s="56">
        <f t="shared" si="221"/>
        <v>84166.666700000002</v>
      </c>
      <c r="M252" s="56">
        <f t="shared" si="221"/>
        <v>84166.666700000002</v>
      </c>
      <c r="N252" s="56">
        <f t="shared" si="221"/>
        <v>84166.666700000002</v>
      </c>
      <c r="O252" s="56">
        <f t="shared" si="221"/>
        <v>84166.666700000002</v>
      </c>
      <c r="P252" s="56">
        <f t="shared" si="221"/>
        <v>84166.666700000002</v>
      </c>
      <c r="Q252" s="56">
        <f t="shared" si="221"/>
        <v>84166.666700000002</v>
      </c>
      <c r="R252" s="56">
        <f t="shared" si="221"/>
        <v>84166.666700000002</v>
      </c>
      <c r="S252" s="56">
        <f t="shared" si="221"/>
        <v>84166.666700000002</v>
      </c>
      <c r="T252" s="56">
        <f t="shared" si="221"/>
        <v>84166.666700000002</v>
      </c>
      <c r="U252" s="56">
        <f t="shared" si="221"/>
        <v>84166.666700000002</v>
      </c>
      <c r="V252" s="56">
        <f t="shared" si="221"/>
        <v>84166.666700000002</v>
      </c>
      <c r="W252" s="56">
        <f t="shared" si="221"/>
        <v>84166.666700000002</v>
      </c>
      <c r="X252" s="56">
        <f t="shared" si="221"/>
        <v>84166.666700000002</v>
      </c>
      <c r="Y252" s="56">
        <f t="shared" si="221"/>
        <v>84166.666700000002</v>
      </c>
      <c r="Z252" s="56">
        <f t="shared" si="221"/>
        <v>84166.666700000002</v>
      </c>
      <c r="AA252" s="56">
        <f t="shared" si="221"/>
        <v>84166.666700000002</v>
      </c>
      <c r="AB252" s="56">
        <f t="shared" si="221"/>
        <v>84166.666700000002</v>
      </c>
      <c r="AC252" s="56">
        <f t="shared" si="221"/>
        <v>84166.666700000002</v>
      </c>
      <c r="AD252" s="56">
        <f t="shared" si="221"/>
        <v>84166.666700000002</v>
      </c>
      <c r="AE252" s="56">
        <f t="shared" si="221"/>
        <v>84166.666700000002</v>
      </c>
      <c r="AF252" s="56">
        <f t="shared" si="221"/>
        <v>84166.666700000002</v>
      </c>
      <c r="AG252" s="56">
        <f t="shared" si="221"/>
        <v>84166.666700000002</v>
      </c>
      <c r="AH252" s="59">
        <f t="shared" si="217"/>
        <v>1010000.0003999998</v>
      </c>
      <c r="AI252" s="51"/>
      <c r="AK252" s="59"/>
      <c r="AL252" s="59"/>
    </row>
    <row r="253" spans="1:38" x14ac:dyDescent="0.25">
      <c r="A253" s="51">
        <f t="shared" si="211"/>
        <v>12</v>
      </c>
      <c r="B253" s="45" t="str">
        <f t="shared" si="212"/>
        <v xml:space="preserve">    Series 4.00%    Note</v>
      </c>
      <c r="C253" s="90">
        <f t="shared" si="212"/>
        <v>0.04</v>
      </c>
      <c r="D253" s="66">
        <f t="shared" si="212"/>
        <v>41409</v>
      </c>
      <c r="E253" s="66">
        <f t="shared" si="212"/>
        <v>50328</v>
      </c>
      <c r="F253" s="56">
        <f t="shared" si="215"/>
        <v>26196.666700000002</v>
      </c>
      <c r="G253" s="56">
        <f t="shared" si="215"/>
        <v>26196.666700000002</v>
      </c>
      <c r="H253" s="56">
        <f t="shared" ref="H253:AG253" si="222">ROUND(+H20/12*$C20,4)</f>
        <v>26196.666700000002</v>
      </c>
      <c r="I253" s="56">
        <f t="shared" si="222"/>
        <v>26196.666700000002</v>
      </c>
      <c r="J253" s="56">
        <f t="shared" si="222"/>
        <v>26196.666700000002</v>
      </c>
      <c r="K253" s="56">
        <f t="shared" si="222"/>
        <v>26196.666700000002</v>
      </c>
      <c r="L253" s="56">
        <f t="shared" si="222"/>
        <v>26196.666700000002</v>
      </c>
      <c r="M253" s="56">
        <f t="shared" si="222"/>
        <v>26196.666700000002</v>
      </c>
      <c r="N253" s="56">
        <f t="shared" si="222"/>
        <v>26196.666700000002</v>
      </c>
      <c r="O253" s="56">
        <f t="shared" si="222"/>
        <v>26196.666700000002</v>
      </c>
      <c r="P253" s="56">
        <f t="shared" si="222"/>
        <v>26196.666700000002</v>
      </c>
      <c r="Q253" s="56">
        <f t="shared" si="222"/>
        <v>26196.666700000002</v>
      </c>
      <c r="R253" s="56">
        <f t="shared" si="222"/>
        <v>26196.666700000002</v>
      </c>
      <c r="S253" s="56">
        <f t="shared" si="222"/>
        <v>26196.666700000002</v>
      </c>
      <c r="T253" s="56">
        <f t="shared" si="222"/>
        <v>26196.666700000002</v>
      </c>
      <c r="U253" s="56">
        <f t="shared" si="222"/>
        <v>26196.666700000002</v>
      </c>
      <c r="V253" s="56">
        <f t="shared" si="222"/>
        <v>26196.666700000002</v>
      </c>
      <c r="W253" s="56">
        <f t="shared" si="222"/>
        <v>26196.666700000002</v>
      </c>
      <c r="X253" s="56">
        <f t="shared" si="222"/>
        <v>26196.666700000002</v>
      </c>
      <c r="Y253" s="56">
        <f t="shared" si="222"/>
        <v>26196.666700000002</v>
      </c>
      <c r="Z253" s="56">
        <f t="shared" si="222"/>
        <v>26196.666700000002</v>
      </c>
      <c r="AA253" s="56">
        <f t="shared" si="222"/>
        <v>26196.666700000002</v>
      </c>
      <c r="AB253" s="56">
        <f t="shared" si="222"/>
        <v>26196.666700000002</v>
      </c>
      <c r="AC253" s="56">
        <f t="shared" si="222"/>
        <v>26196.666700000002</v>
      </c>
      <c r="AD253" s="56">
        <f t="shared" si="222"/>
        <v>26196.666700000002</v>
      </c>
      <c r="AE253" s="56">
        <f t="shared" si="222"/>
        <v>26196.666700000002</v>
      </c>
      <c r="AF253" s="56">
        <f t="shared" si="222"/>
        <v>26196.666700000002</v>
      </c>
      <c r="AG253" s="56">
        <f t="shared" si="222"/>
        <v>26196.666700000002</v>
      </c>
      <c r="AH253" s="59">
        <f t="shared" si="217"/>
        <v>314360.00040000002</v>
      </c>
      <c r="AI253" s="51"/>
      <c r="AK253" s="59"/>
      <c r="AL253" s="59"/>
    </row>
    <row r="254" spans="1:38" x14ac:dyDescent="0.25">
      <c r="A254" s="51">
        <f t="shared" si="211"/>
        <v>13</v>
      </c>
      <c r="B254" s="45" t="str">
        <f t="shared" si="212"/>
        <v xml:space="preserve">    Series 4.00%    Note</v>
      </c>
      <c r="C254" s="90">
        <f t="shared" si="212"/>
        <v>0.04</v>
      </c>
      <c r="D254" s="66">
        <f t="shared" si="212"/>
        <v>42691</v>
      </c>
      <c r="E254" s="66">
        <f t="shared" si="212"/>
        <v>53662</v>
      </c>
      <c r="F254" s="56">
        <f t="shared" si="215"/>
        <v>16666.666700000002</v>
      </c>
      <c r="G254" s="56">
        <f t="shared" si="215"/>
        <v>16666.666700000002</v>
      </c>
      <c r="H254" s="56">
        <f t="shared" ref="H254:AG254" si="223">ROUND(+H21/12*$C21,4)</f>
        <v>16666.666700000002</v>
      </c>
      <c r="I254" s="56">
        <f t="shared" si="223"/>
        <v>16666.666700000002</v>
      </c>
      <c r="J254" s="56">
        <f t="shared" si="223"/>
        <v>16666.666700000002</v>
      </c>
      <c r="K254" s="56">
        <f t="shared" si="223"/>
        <v>16666.666700000002</v>
      </c>
      <c r="L254" s="56">
        <f t="shared" si="223"/>
        <v>16666.666700000002</v>
      </c>
      <c r="M254" s="56">
        <f t="shared" si="223"/>
        <v>16666.666700000002</v>
      </c>
      <c r="N254" s="56">
        <f t="shared" si="223"/>
        <v>16666.666700000002</v>
      </c>
      <c r="O254" s="56">
        <f t="shared" si="223"/>
        <v>16666.666700000002</v>
      </c>
      <c r="P254" s="56">
        <f t="shared" si="223"/>
        <v>16666.666700000002</v>
      </c>
      <c r="Q254" s="56">
        <f t="shared" si="223"/>
        <v>16666.666700000002</v>
      </c>
      <c r="R254" s="56">
        <f t="shared" si="223"/>
        <v>16666.666700000002</v>
      </c>
      <c r="S254" s="56">
        <f t="shared" si="223"/>
        <v>16666.666700000002</v>
      </c>
      <c r="T254" s="56">
        <f t="shared" si="223"/>
        <v>16666.666700000002</v>
      </c>
      <c r="U254" s="56">
        <f t="shared" si="223"/>
        <v>16666.666700000002</v>
      </c>
      <c r="V254" s="56">
        <f t="shared" si="223"/>
        <v>16666.666700000002</v>
      </c>
      <c r="W254" s="56">
        <f t="shared" si="223"/>
        <v>16666.666700000002</v>
      </c>
      <c r="X254" s="56">
        <f t="shared" si="223"/>
        <v>16666.666700000002</v>
      </c>
      <c r="Y254" s="56">
        <f t="shared" si="223"/>
        <v>16666.666700000002</v>
      </c>
      <c r="Z254" s="56">
        <f t="shared" si="223"/>
        <v>16666.666700000002</v>
      </c>
      <c r="AA254" s="56">
        <f t="shared" si="223"/>
        <v>16666.666700000002</v>
      </c>
      <c r="AB254" s="56">
        <f t="shared" si="223"/>
        <v>16666.666700000002</v>
      </c>
      <c r="AC254" s="56">
        <f t="shared" si="223"/>
        <v>16666.666700000002</v>
      </c>
      <c r="AD254" s="56">
        <f t="shared" si="223"/>
        <v>16666.666700000002</v>
      </c>
      <c r="AE254" s="56">
        <f t="shared" si="223"/>
        <v>16666.666700000002</v>
      </c>
      <c r="AF254" s="56">
        <f t="shared" si="223"/>
        <v>16666.666700000002</v>
      </c>
      <c r="AG254" s="56">
        <f t="shared" si="223"/>
        <v>16666.666700000002</v>
      </c>
      <c r="AH254" s="59">
        <f t="shared" si="217"/>
        <v>200000.00040000002</v>
      </c>
      <c r="AI254" s="51"/>
      <c r="AK254" s="59"/>
      <c r="AL254" s="59"/>
    </row>
    <row r="255" spans="1:38" x14ac:dyDescent="0.25">
      <c r="A255" s="51">
        <f t="shared" si="211"/>
        <v>14</v>
      </c>
      <c r="B255" s="45" t="str">
        <f t="shared" si="212"/>
        <v xml:space="preserve">    Series 3.75%    Note</v>
      </c>
      <c r="C255" s="90">
        <f t="shared" si="212"/>
        <v>3.7499999999999999E-2</v>
      </c>
      <c r="D255" s="66">
        <f t="shared" si="212"/>
        <v>42991</v>
      </c>
      <c r="E255" s="66">
        <f t="shared" si="212"/>
        <v>53936</v>
      </c>
      <c r="F255" s="56">
        <f t="shared" si="215"/>
        <v>15625</v>
      </c>
      <c r="G255" s="56">
        <f t="shared" si="215"/>
        <v>15625</v>
      </c>
      <c r="H255" s="56">
        <f t="shared" ref="H255:AG255" si="224">ROUND(+H22/12*$C22,4)</f>
        <v>15625</v>
      </c>
      <c r="I255" s="56">
        <f t="shared" si="224"/>
        <v>15625</v>
      </c>
      <c r="J255" s="56">
        <f t="shared" si="224"/>
        <v>15625</v>
      </c>
      <c r="K255" s="56">
        <f t="shared" si="224"/>
        <v>15625</v>
      </c>
      <c r="L255" s="56">
        <f t="shared" si="224"/>
        <v>15625</v>
      </c>
      <c r="M255" s="56">
        <f t="shared" si="224"/>
        <v>15625</v>
      </c>
      <c r="N255" s="56">
        <f t="shared" si="224"/>
        <v>15625</v>
      </c>
      <c r="O255" s="56">
        <f t="shared" si="224"/>
        <v>15625</v>
      </c>
      <c r="P255" s="56">
        <f t="shared" si="224"/>
        <v>15625</v>
      </c>
      <c r="Q255" s="56">
        <f t="shared" si="224"/>
        <v>15625</v>
      </c>
      <c r="R255" s="56">
        <f t="shared" si="224"/>
        <v>15625</v>
      </c>
      <c r="S255" s="56">
        <f t="shared" si="224"/>
        <v>15625</v>
      </c>
      <c r="T255" s="56">
        <f t="shared" si="224"/>
        <v>15625</v>
      </c>
      <c r="U255" s="56">
        <f t="shared" si="224"/>
        <v>15625</v>
      </c>
      <c r="V255" s="56">
        <f t="shared" si="224"/>
        <v>15625</v>
      </c>
      <c r="W255" s="56">
        <f t="shared" si="224"/>
        <v>15625</v>
      </c>
      <c r="X255" s="56">
        <f t="shared" si="224"/>
        <v>15625</v>
      </c>
      <c r="Y255" s="56">
        <f t="shared" si="224"/>
        <v>15625</v>
      </c>
      <c r="Z255" s="56">
        <f t="shared" si="224"/>
        <v>15625</v>
      </c>
      <c r="AA255" s="56">
        <f t="shared" si="224"/>
        <v>15625</v>
      </c>
      <c r="AB255" s="56">
        <f t="shared" si="224"/>
        <v>15625</v>
      </c>
      <c r="AC255" s="56">
        <f t="shared" si="224"/>
        <v>15625</v>
      </c>
      <c r="AD255" s="56">
        <f t="shared" si="224"/>
        <v>15625</v>
      </c>
      <c r="AE255" s="56">
        <f t="shared" si="224"/>
        <v>15625</v>
      </c>
      <c r="AF255" s="56">
        <f t="shared" si="224"/>
        <v>15625</v>
      </c>
      <c r="AG255" s="56">
        <f t="shared" si="224"/>
        <v>15625</v>
      </c>
      <c r="AH255" s="59">
        <f t="shared" si="217"/>
        <v>187500</v>
      </c>
      <c r="AI255" s="51"/>
      <c r="AK255" s="59"/>
      <c r="AL255" s="59"/>
    </row>
    <row r="256" spans="1:38" x14ac:dyDescent="0.25">
      <c r="A256" s="51">
        <f t="shared" si="211"/>
        <v>15</v>
      </c>
      <c r="B256" s="45" t="str">
        <f t="shared" si="212"/>
        <v xml:space="preserve">    Series 4.15%    Note</v>
      </c>
      <c r="C256" s="90">
        <f t="shared" si="212"/>
        <v>4.1500000000000002E-2</v>
      </c>
      <c r="D256" s="66">
        <f t="shared" si="212"/>
        <v>43607</v>
      </c>
      <c r="E256" s="66">
        <f t="shared" si="212"/>
        <v>54575</v>
      </c>
      <c r="F256" s="56">
        <f t="shared" si="215"/>
        <v>55333.333299999998</v>
      </c>
      <c r="G256" s="56">
        <f t="shared" si="215"/>
        <v>55333.333299999998</v>
      </c>
      <c r="H256" s="56">
        <f t="shared" ref="H256:AG256" si="225">ROUND(+H23/12*$C23,4)</f>
        <v>55333.333299999998</v>
      </c>
      <c r="I256" s="56">
        <f t="shared" si="225"/>
        <v>55333.333299999998</v>
      </c>
      <c r="J256" s="56">
        <f t="shared" si="225"/>
        <v>55333.333299999998</v>
      </c>
      <c r="K256" s="56">
        <f t="shared" si="225"/>
        <v>55333.333299999998</v>
      </c>
      <c r="L256" s="56">
        <f t="shared" si="225"/>
        <v>55333.333299999998</v>
      </c>
      <c r="M256" s="56">
        <f t="shared" si="225"/>
        <v>55333.333299999998</v>
      </c>
      <c r="N256" s="56">
        <f t="shared" si="225"/>
        <v>55333.333299999998</v>
      </c>
      <c r="O256" s="56">
        <f t="shared" si="225"/>
        <v>55333.333299999998</v>
      </c>
      <c r="P256" s="56">
        <f t="shared" si="225"/>
        <v>55333.333299999998</v>
      </c>
      <c r="Q256" s="56">
        <f t="shared" si="225"/>
        <v>55333.333299999998</v>
      </c>
      <c r="R256" s="56">
        <f t="shared" si="225"/>
        <v>55333.333299999998</v>
      </c>
      <c r="S256" s="56">
        <f t="shared" si="225"/>
        <v>55333.333299999998</v>
      </c>
      <c r="T256" s="56">
        <f t="shared" si="225"/>
        <v>55333.333299999998</v>
      </c>
      <c r="U256" s="56">
        <f t="shared" si="225"/>
        <v>55333.333299999998</v>
      </c>
      <c r="V256" s="56">
        <f t="shared" si="225"/>
        <v>55333.333299999998</v>
      </c>
      <c r="W256" s="56">
        <f t="shared" si="225"/>
        <v>55333.333299999998</v>
      </c>
      <c r="X256" s="56">
        <f t="shared" si="225"/>
        <v>55333.333299999998</v>
      </c>
      <c r="Y256" s="56">
        <f t="shared" si="225"/>
        <v>55333.333299999998</v>
      </c>
      <c r="Z256" s="56">
        <f t="shared" si="225"/>
        <v>55333.333299999998</v>
      </c>
      <c r="AA256" s="56">
        <f t="shared" si="225"/>
        <v>55333.333299999998</v>
      </c>
      <c r="AB256" s="56">
        <f t="shared" si="225"/>
        <v>55333.333299999998</v>
      </c>
      <c r="AC256" s="56">
        <f t="shared" si="225"/>
        <v>55333.333299999998</v>
      </c>
      <c r="AD256" s="56">
        <f t="shared" si="225"/>
        <v>55333.333299999998</v>
      </c>
      <c r="AE256" s="56">
        <f t="shared" si="225"/>
        <v>55333.333299999998</v>
      </c>
      <c r="AF256" s="56">
        <f t="shared" si="225"/>
        <v>55333.333299999998</v>
      </c>
      <c r="AG256" s="56">
        <f t="shared" si="225"/>
        <v>55333.333299999998</v>
      </c>
      <c r="AH256" s="59">
        <f t="shared" si="217"/>
        <v>663999.99959999998</v>
      </c>
      <c r="AI256" s="51"/>
      <c r="AK256" s="59"/>
      <c r="AL256" s="59"/>
    </row>
    <row r="257" spans="1:38" x14ac:dyDescent="0.25">
      <c r="A257" s="51">
        <f t="shared" si="211"/>
        <v>16</v>
      </c>
      <c r="B257" s="45" t="str">
        <f t="shared" si="212"/>
        <v xml:space="preserve">    Series 3.25%  Note</v>
      </c>
      <c r="C257" s="90">
        <f t="shared" si="212"/>
        <v>3.2500000000000001E-2</v>
      </c>
      <c r="D257" s="66">
        <f t="shared" si="212"/>
        <v>44340</v>
      </c>
      <c r="E257" s="66">
        <f t="shared" si="212"/>
        <v>55305</v>
      </c>
      <c r="F257" s="56">
        <f t="shared" si="215"/>
        <v>35208.333299999998</v>
      </c>
      <c r="G257" s="56">
        <f t="shared" si="215"/>
        <v>35208.333299999998</v>
      </c>
      <c r="H257" s="56">
        <f t="shared" ref="H257:AG257" si="226">ROUND(+H24/12*$C24,4)</f>
        <v>35208.333299999998</v>
      </c>
      <c r="I257" s="56">
        <f t="shared" si="226"/>
        <v>35208.333299999998</v>
      </c>
      <c r="J257" s="56">
        <f t="shared" si="226"/>
        <v>35208.333299999998</v>
      </c>
      <c r="K257" s="56">
        <f t="shared" si="226"/>
        <v>35208.333299999998</v>
      </c>
      <c r="L257" s="56">
        <f t="shared" si="226"/>
        <v>35208.333299999998</v>
      </c>
      <c r="M257" s="56">
        <f t="shared" si="226"/>
        <v>35208.333299999998</v>
      </c>
      <c r="N257" s="56">
        <f t="shared" si="226"/>
        <v>35208.333299999998</v>
      </c>
      <c r="O257" s="56">
        <f t="shared" si="226"/>
        <v>35208.333299999998</v>
      </c>
      <c r="P257" s="56">
        <f t="shared" si="226"/>
        <v>35208.333299999998</v>
      </c>
      <c r="Q257" s="56">
        <f t="shared" si="226"/>
        <v>35208.333299999998</v>
      </c>
      <c r="R257" s="56">
        <f t="shared" si="226"/>
        <v>35208.333299999998</v>
      </c>
      <c r="S257" s="56">
        <f t="shared" si="226"/>
        <v>35208.333299999998</v>
      </c>
      <c r="T257" s="56">
        <f t="shared" si="226"/>
        <v>35208.333299999998</v>
      </c>
      <c r="U257" s="56">
        <f t="shared" si="226"/>
        <v>35208.333299999998</v>
      </c>
      <c r="V257" s="56">
        <f t="shared" si="226"/>
        <v>35208.333299999998</v>
      </c>
      <c r="W257" s="56">
        <f t="shared" si="226"/>
        <v>35208.333299999998</v>
      </c>
      <c r="X257" s="56">
        <f t="shared" si="226"/>
        <v>35208.333299999998</v>
      </c>
      <c r="Y257" s="56">
        <f t="shared" si="226"/>
        <v>35208.333299999998</v>
      </c>
      <c r="Z257" s="56">
        <f t="shared" si="226"/>
        <v>35208.333299999998</v>
      </c>
      <c r="AA257" s="56">
        <f t="shared" si="226"/>
        <v>35208.333299999998</v>
      </c>
      <c r="AB257" s="56">
        <f t="shared" si="226"/>
        <v>35208.333299999998</v>
      </c>
      <c r="AC257" s="56">
        <f t="shared" si="226"/>
        <v>35208.333299999998</v>
      </c>
      <c r="AD257" s="56">
        <f t="shared" si="226"/>
        <v>35208.333299999998</v>
      </c>
      <c r="AE257" s="56">
        <f t="shared" si="226"/>
        <v>35208.333299999998</v>
      </c>
      <c r="AF257" s="56">
        <f t="shared" si="226"/>
        <v>35208.333299999998</v>
      </c>
      <c r="AG257" s="56">
        <f t="shared" si="226"/>
        <v>35208.333299999998</v>
      </c>
      <c r="AH257" s="59">
        <f>SUM(V257:AG257)</f>
        <v>422499.99959999998</v>
      </c>
      <c r="AI257" s="51"/>
      <c r="AK257" s="59"/>
      <c r="AL257" s="59"/>
    </row>
    <row r="258" spans="1:38" x14ac:dyDescent="0.25">
      <c r="A258" s="51">
        <f t="shared" si="211"/>
        <v>17</v>
      </c>
      <c r="B258" s="45" t="str">
        <f t="shared" si="212"/>
        <v xml:space="preserve">    Series 4.45%  Note</v>
      </c>
      <c r="C258" s="90">
        <f t="shared" si="212"/>
        <v>4.4499999999999998E-2</v>
      </c>
      <c r="D258" s="66">
        <f t="shared" si="212"/>
        <v>44699</v>
      </c>
      <c r="E258" s="66">
        <f t="shared" si="212"/>
        <v>48366</v>
      </c>
      <c r="F258" s="56">
        <f t="shared" si="215"/>
        <v>37083.333299999998</v>
      </c>
      <c r="G258" s="56">
        <f t="shared" si="215"/>
        <v>37083.333299999998</v>
      </c>
      <c r="H258" s="56">
        <f t="shared" ref="H258:AG258" si="227">ROUND(+H25/12*$C25,4)</f>
        <v>37083.333299999998</v>
      </c>
      <c r="I258" s="56">
        <f t="shared" si="227"/>
        <v>37083.333299999998</v>
      </c>
      <c r="J258" s="56">
        <f t="shared" si="227"/>
        <v>37083.333299999998</v>
      </c>
      <c r="K258" s="56">
        <f t="shared" si="227"/>
        <v>37083.333299999998</v>
      </c>
      <c r="L258" s="56">
        <f t="shared" si="227"/>
        <v>37083.333299999998</v>
      </c>
      <c r="M258" s="56">
        <f t="shared" si="227"/>
        <v>37083.333299999998</v>
      </c>
      <c r="N258" s="56">
        <f t="shared" si="227"/>
        <v>37083.333299999998</v>
      </c>
      <c r="O258" s="56">
        <f t="shared" si="227"/>
        <v>37083.333299999998</v>
      </c>
      <c r="P258" s="56">
        <f t="shared" si="227"/>
        <v>37083.333299999998</v>
      </c>
      <c r="Q258" s="56">
        <f t="shared" si="227"/>
        <v>37083.333299999998</v>
      </c>
      <c r="R258" s="56">
        <f t="shared" si="227"/>
        <v>37083.333299999998</v>
      </c>
      <c r="S258" s="56">
        <f t="shared" si="227"/>
        <v>37083.333299999998</v>
      </c>
      <c r="T258" s="56">
        <f t="shared" si="227"/>
        <v>37083.333299999998</v>
      </c>
      <c r="U258" s="56">
        <f t="shared" si="227"/>
        <v>37083.333299999998</v>
      </c>
      <c r="V258" s="56">
        <f t="shared" si="227"/>
        <v>37083.333299999998</v>
      </c>
      <c r="W258" s="56">
        <f t="shared" si="227"/>
        <v>37083.333299999998</v>
      </c>
      <c r="X258" s="56">
        <f t="shared" si="227"/>
        <v>37083.333299999998</v>
      </c>
      <c r="Y258" s="56">
        <f t="shared" si="227"/>
        <v>37083.333299999998</v>
      </c>
      <c r="Z258" s="56">
        <f t="shared" si="227"/>
        <v>37083.333299999998</v>
      </c>
      <c r="AA258" s="56">
        <f t="shared" si="227"/>
        <v>37083.333299999998</v>
      </c>
      <c r="AB258" s="56">
        <f t="shared" si="227"/>
        <v>37083.333299999998</v>
      </c>
      <c r="AC258" s="56">
        <f t="shared" si="227"/>
        <v>37083.333299999998</v>
      </c>
      <c r="AD258" s="56">
        <f t="shared" si="227"/>
        <v>37083.333299999998</v>
      </c>
      <c r="AE258" s="56">
        <f t="shared" si="227"/>
        <v>37083.333299999998</v>
      </c>
      <c r="AF258" s="56">
        <f t="shared" si="227"/>
        <v>37083.333299999998</v>
      </c>
      <c r="AG258" s="56">
        <f t="shared" si="227"/>
        <v>37083.333299999998</v>
      </c>
      <c r="AH258" s="59">
        <f t="shared" si="217"/>
        <v>444999.99959999998</v>
      </c>
      <c r="AI258" s="51"/>
      <c r="AK258" s="59"/>
      <c r="AL258" s="59"/>
    </row>
    <row r="259" spans="1:38" x14ac:dyDescent="0.25">
      <c r="A259" s="51">
        <f t="shared" si="211"/>
        <v>18</v>
      </c>
      <c r="B259" s="45" t="str">
        <f t="shared" si="212"/>
        <v xml:space="preserve">    Series 3.875%  Note</v>
      </c>
      <c r="C259" s="90">
        <f t="shared" si="212"/>
        <v>3.875E-2</v>
      </c>
      <c r="D259" s="66">
        <f t="shared" si="212"/>
        <v>45170</v>
      </c>
      <c r="E259" s="66">
        <f t="shared" si="212"/>
        <v>46997</v>
      </c>
      <c r="F259" s="56">
        <f t="shared" si="215"/>
        <v>83958.333299999998</v>
      </c>
      <c r="G259" s="56">
        <f t="shared" si="215"/>
        <v>83958.333299999998</v>
      </c>
      <c r="H259" s="56">
        <f t="shared" ref="H259:AG259" si="228">ROUND(+H26/12*$C26,4)</f>
        <v>83958.333299999998</v>
      </c>
      <c r="I259" s="56">
        <f t="shared" si="228"/>
        <v>83958.333299999998</v>
      </c>
      <c r="J259" s="56">
        <f t="shared" si="228"/>
        <v>83958.333299999998</v>
      </c>
      <c r="K259" s="56">
        <f t="shared" si="228"/>
        <v>83958.333299999998</v>
      </c>
      <c r="L259" s="56">
        <f t="shared" si="228"/>
        <v>83958.333299999998</v>
      </c>
      <c r="M259" s="56">
        <f t="shared" si="228"/>
        <v>83958.333299999998</v>
      </c>
      <c r="N259" s="56">
        <f t="shared" si="228"/>
        <v>83958.333299999998</v>
      </c>
      <c r="O259" s="56">
        <f t="shared" si="228"/>
        <v>83958.333299999998</v>
      </c>
      <c r="P259" s="56">
        <f t="shared" si="228"/>
        <v>83958.333299999998</v>
      </c>
      <c r="Q259" s="56">
        <f>ROUND(+Q26/12*$C26,4)</f>
        <v>83958.333299999998</v>
      </c>
      <c r="R259" s="56">
        <f t="shared" si="228"/>
        <v>83958.333299999998</v>
      </c>
      <c r="S259" s="56">
        <f t="shared" si="228"/>
        <v>83958.333299999998</v>
      </c>
      <c r="T259" s="56">
        <f t="shared" si="228"/>
        <v>83958.333299999998</v>
      </c>
      <c r="U259" s="56">
        <f t="shared" si="228"/>
        <v>83958.333299999998</v>
      </c>
      <c r="V259" s="56">
        <f t="shared" si="228"/>
        <v>83958.333299999998</v>
      </c>
      <c r="W259" s="56">
        <f t="shared" si="228"/>
        <v>83958.333299999998</v>
      </c>
      <c r="X259" s="56">
        <f t="shared" si="228"/>
        <v>83958.333299999998</v>
      </c>
      <c r="Y259" s="56">
        <f t="shared" si="228"/>
        <v>83958.333299999998</v>
      </c>
      <c r="Z259" s="56">
        <f t="shared" si="228"/>
        <v>83958.333299999998</v>
      </c>
      <c r="AA259" s="56">
        <f t="shared" si="228"/>
        <v>83958.333299999998</v>
      </c>
      <c r="AB259" s="56">
        <f t="shared" si="228"/>
        <v>83958.333299999998</v>
      </c>
      <c r="AC259" s="56">
        <f t="shared" si="228"/>
        <v>83958.333299999998</v>
      </c>
      <c r="AD259" s="56">
        <f t="shared" si="228"/>
        <v>83958.333299999998</v>
      </c>
      <c r="AE259" s="56">
        <f t="shared" si="228"/>
        <v>83958.333299999998</v>
      </c>
      <c r="AF259" s="56">
        <f t="shared" si="228"/>
        <v>83958.333299999998</v>
      </c>
      <c r="AG259" s="56">
        <f t="shared" si="228"/>
        <v>83958.333299999998</v>
      </c>
      <c r="AH259" s="59">
        <f t="shared" si="217"/>
        <v>1007499.9996000002</v>
      </c>
      <c r="AI259" s="51"/>
      <c r="AK259" s="59"/>
      <c r="AL259" s="59"/>
    </row>
    <row r="260" spans="1:38" x14ac:dyDescent="0.25">
      <c r="A260" s="51">
        <f t="shared" si="211"/>
        <v>19</v>
      </c>
      <c r="B260" s="45" t="str">
        <f t="shared" si="212"/>
        <v xml:space="preserve">    Series 3.625%  Note</v>
      </c>
      <c r="C260" s="90">
        <f t="shared" si="212"/>
        <v>3.6249999999999998E-2</v>
      </c>
      <c r="D260" s="66">
        <f t="shared" si="212"/>
        <v>45184</v>
      </c>
      <c r="E260" s="66">
        <f t="shared" si="212"/>
        <v>46188</v>
      </c>
      <c r="F260" s="56">
        <f t="shared" si="215"/>
        <v>57395.833299999998</v>
      </c>
      <c r="G260" s="56">
        <f t="shared" si="215"/>
        <v>57395.833299999998</v>
      </c>
      <c r="H260" s="56">
        <f t="shared" ref="H260:AG260" si="229">ROUND(+H27/12*$C27,4)</f>
        <v>57395.833299999998</v>
      </c>
      <c r="I260" s="56">
        <f t="shared" si="229"/>
        <v>57395.833299999998</v>
      </c>
      <c r="J260" s="56">
        <f t="shared" si="229"/>
        <v>57395.833299999998</v>
      </c>
      <c r="K260" s="56">
        <f t="shared" si="229"/>
        <v>57395.833299999998</v>
      </c>
      <c r="L260" s="56">
        <f t="shared" si="229"/>
        <v>57395.833299999998</v>
      </c>
      <c r="M260" s="56">
        <f t="shared" si="229"/>
        <v>57395.833299999998</v>
      </c>
      <c r="N260" s="56">
        <f t="shared" si="229"/>
        <v>57395.833299999998</v>
      </c>
      <c r="O260" s="56">
        <f t="shared" si="229"/>
        <v>57395.833299999998</v>
      </c>
      <c r="P260" s="56">
        <f t="shared" si="229"/>
        <v>57395.833299999998</v>
      </c>
      <c r="Q260" s="56">
        <f t="shared" si="229"/>
        <v>57395.833299999998</v>
      </c>
      <c r="R260" s="56">
        <f t="shared" si="229"/>
        <v>57395.833299999998</v>
      </c>
      <c r="S260" s="56">
        <f t="shared" si="229"/>
        <v>57395.833299999998</v>
      </c>
      <c r="T260" s="56">
        <f t="shared" si="229"/>
        <v>57395.833299999998</v>
      </c>
      <c r="U260" s="56">
        <f t="shared" si="229"/>
        <v>57395.833299999998</v>
      </c>
      <c r="V260" s="56">
        <f t="shared" si="229"/>
        <v>57395.833299999998</v>
      </c>
      <c r="W260" s="56">
        <f t="shared" si="229"/>
        <v>57395.833299999998</v>
      </c>
      <c r="X260" s="56">
        <f t="shared" si="229"/>
        <v>57395.833299999998</v>
      </c>
      <c r="Y260" s="56">
        <f t="shared" si="229"/>
        <v>57395.833299999998</v>
      </c>
      <c r="Z260" s="56">
        <f t="shared" si="229"/>
        <v>57395.833299999998</v>
      </c>
      <c r="AA260" s="56">
        <f t="shared" si="229"/>
        <v>0</v>
      </c>
      <c r="AB260" s="56">
        <f t="shared" si="229"/>
        <v>0</v>
      </c>
      <c r="AC260" s="56">
        <f t="shared" si="229"/>
        <v>0</v>
      </c>
      <c r="AD260" s="56">
        <f t="shared" si="229"/>
        <v>0</v>
      </c>
      <c r="AE260" s="56">
        <f t="shared" si="229"/>
        <v>0</v>
      </c>
      <c r="AF260" s="56">
        <f t="shared" si="229"/>
        <v>0</v>
      </c>
      <c r="AG260" s="56">
        <f t="shared" si="229"/>
        <v>0</v>
      </c>
      <c r="AH260" s="59">
        <f t="shared" si="217"/>
        <v>286979.16649999999</v>
      </c>
      <c r="AI260" s="51"/>
      <c r="AK260" s="59"/>
      <c r="AL260" s="59"/>
    </row>
    <row r="261" spans="1:38" x14ac:dyDescent="0.25">
      <c r="A261" s="51">
        <f t="shared" si="211"/>
        <v>20</v>
      </c>
      <c r="B261" s="45" t="str">
        <f t="shared" si="212"/>
        <v xml:space="preserve">    Series 5.15%  Note</v>
      </c>
      <c r="C261" s="90">
        <f t="shared" si="212"/>
        <v>5.1499999999999997E-2</v>
      </c>
      <c r="D261" s="66">
        <f t="shared" si="212"/>
        <v>45427</v>
      </c>
      <c r="E261" s="66">
        <f t="shared" si="212"/>
        <v>49004</v>
      </c>
      <c r="F261" s="56">
        <f t="shared" si="215"/>
        <v>60083.333299999998</v>
      </c>
      <c r="G261" s="56">
        <f t="shared" si="215"/>
        <v>60083.333299999998</v>
      </c>
      <c r="H261" s="56">
        <f t="shared" ref="H261:AG261" si="230">ROUND(+H28/12*$C28,4)</f>
        <v>60083.333299999998</v>
      </c>
      <c r="I261" s="56">
        <f t="shared" si="230"/>
        <v>60083.333299999998</v>
      </c>
      <c r="J261" s="56">
        <f t="shared" si="230"/>
        <v>60083.333299999998</v>
      </c>
      <c r="K261" s="56">
        <f t="shared" si="230"/>
        <v>60083.333299999998</v>
      </c>
      <c r="L261" s="56">
        <f t="shared" si="230"/>
        <v>60083.333299999998</v>
      </c>
      <c r="M261" s="56">
        <f t="shared" si="230"/>
        <v>60083.333299999998</v>
      </c>
      <c r="N261" s="56">
        <f t="shared" si="230"/>
        <v>60083.333299999998</v>
      </c>
      <c r="O261" s="56">
        <f t="shared" si="230"/>
        <v>60083.333299999998</v>
      </c>
      <c r="P261" s="56">
        <f t="shared" si="230"/>
        <v>60083.333299999998</v>
      </c>
      <c r="Q261" s="56">
        <f t="shared" si="230"/>
        <v>60083.333299999998</v>
      </c>
      <c r="R261" s="56">
        <f t="shared" si="230"/>
        <v>60083.333299999998</v>
      </c>
      <c r="S261" s="56">
        <f t="shared" si="230"/>
        <v>60083.333299999998</v>
      </c>
      <c r="T261" s="56">
        <f t="shared" si="230"/>
        <v>60083.333299999998</v>
      </c>
      <c r="U261" s="56">
        <f t="shared" si="230"/>
        <v>60083.333299999998</v>
      </c>
      <c r="V261" s="56">
        <f t="shared" si="230"/>
        <v>60083.333299999998</v>
      </c>
      <c r="W261" s="56">
        <f t="shared" si="230"/>
        <v>60083.333299999998</v>
      </c>
      <c r="X261" s="56">
        <f t="shared" si="230"/>
        <v>60083.333299999998</v>
      </c>
      <c r="Y261" s="56">
        <f t="shared" si="230"/>
        <v>60083.333299999998</v>
      </c>
      <c r="Z261" s="56">
        <f t="shared" si="230"/>
        <v>60083.333299999998</v>
      </c>
      <c r="AA261" s="56">
        <f t="shared" si="230"/>
        <v>60083.333299999998</v>
      </c>
      <c r="AB261" s="56">
        <f t="shared" si="230"/>
        <v>60083.333299999998</v>
      </c>
      <c r="AC261" s="56">
        <f t="shared" si="230"/>
        <v>60083.333299999998</v>
      </c>
      <c r="AD261" s="56">
        <f t="shared" si="230"/>
        <v>60083.333299999998</v>
      </c>
      <c r="AE261" s="56">
        <f t="shared" si="230"/>
        <v>60083.333299999998</v>
      </c>
      <c r="AF261" s="56">
        <f t="shared" si="230"/>
        <v>60083.333299999998</v>
      </c>
      <c r="AG261" s="56">
        <f t="shared" si="230"/>
        <v>60083.333299999998</v>
      </c>
      <c r="AH261" s="59">
        <f t="shared" si="217"/>
        <v>720999.99960000021</v>
      </c>
      <c r="AI261" s="51"/>
      <c r="AK261" s="59"/>
      <c r="AL261" s="59"/>
    </row>
    <row r="262" spans="1:38" x14ac:dyDescent="0.25">
      <c r="A262" s="51">
        <f t="shared" si="211"/>
        <v>21</v>
      </c>
      <c r="B262" s="45" t="str">
        <f t="shared" si="212"/>
        <v xml:space="preserve">    Series 5.45%  Note</v>
      </c>
      <c r="C262" s="90">
        <f t="shared" si="212"/>
        <v>5.45E-2</v>
      </c>
      <c r="D262" s="66">
        <f t="shared" si="212"/>
        <v>45427</v>
      </c>
      <c r="E262" s="66">
        <f t="shared" si="212"/>
        <v>56309</v>
      </c>
      <c r="F262" s="56">
        <f t="shared" si="215"/>
        <v>63583.333299999998</v>
      </c>
      <c r="G262" s="56">
        <f t="shared" si="215"/>
        <v>63583.333299999998</v>
      </c>
      <c r="H262" s="56">
        <f t="shared" ref="H262:AG262" si="231">ROUND(+H29/12*$C29,4)</f>
        <v>63583.333299999998</v>
      </c>
      <c r="I262" s="56">
        <f t="shared" si="231"/>
        <v>63583.333299999998</v>
      </c>
      <c r="J262" s="56">
        <f t="shared" si="231"/>
        <v>63583.333299999998</v>
      </c>
      <c r="K262" s="56">
        <f t="shared" si="231"/>
        <v>63583.333299999998</v>
      </c>
      <c r="L262" s="56">
        <f t="shared" si="231"/>
        <v>63583.333299999998</v>
      </c>
      <c r="M262" s="56">
        <f t="shared" si="231"/>
        <v>63583.333299999998</v>
      </c>
      <c r="N262" s="56">
        <f t="shared" si="231"/>
        <v>63583.333299999998</v>
      </c>
      <c r="O262" s="56">
        <f t="shared" si="231"/>
        <v>63583.333299999998</v>
      </c>
      <c r="P262" s="56">
        <f t="shared" si="231"/>
        <v>63583.333299999998</v>
      </c>
      <c r="Q262" s="56">
        <f t="shared" si="231"/>
        <v>63583.333299999998</v>
      </c>
      <c r="R262" s="56">
        <f t="shared" si="231"/>
        <v>63583.333299999998</v>
      </c>
      <c r="S262" s="56">
        <f t="shared" si="231"/>
        <v>63583.333299999998</v>
      </c>
      <c r="T262" s="56">
        <f t="shared" si="231"/>
        <v>63583.333299999998</v>
      </c>
      <c r="U262" s="56">
        <f t="shared" si="231"/>
        <v>63583.333299999998</v>
      </c>
      <c r="V262" s="56">
        <f t="shared" si="231"/>
        <v>63583.333299999998</v>
      </c>
      <c r="W262" s="56">
        <f t="shared" si="231"/>
        <v>63583.333299999998</v>
      </c>
      <c r="X262" s="56">
        <f t="shared" si="231"/>
        <v>63583.333299999998</v>
      </c>
      <c r="Y262" s="56">
        <f t="shared" si="231"/>
        <v>63583.333299999998</v>
      </c>
      <c r="Z262" s="56">
        <f t="shared" si="231"/>
        <v>63583.333299999998</v>
      </c>
      <c r="AA262" s="56">
        <f t="shared" si="231"/>
        <v>63583.333299999998</v>
      </c>
      <c r="AB262" s="56">
        <f t="shared" si="231"/>
        <v>63583.333299999998</v>
      </c>
      <c r="AC262" s="56">
        <f t="shared" si="231"/>
        <v>63583.333299999998</v>
      </c>
      <c r="AD262" s="56">
        <f t="shared" si="231"/>
        <v>63583.333299999998</v>
      </c>
      <c r="AE262" s="56">
        <f t="shared" si="231"/>
        <v>63583.333299999998</v>
      </c>
      <c r="AF262" s="56">
        <f t="shared" si="231"/>
        <v>63583.333299999998</v>
      </c>
      <c r="AG262" s="56">
        <f t="shared" si="231"/>
        <v>63583.333299999998</v>
      </c>
      <c r="AH262" s="59">
        <f t="shared" si="217"/>
        <v>762999.99960000021</v>
      </c>
      <c r="AI262" s="51"/>
      <c r="AK262" s="56"/>
    </row>
    <row r="263" spans="1:38" x14ac:dyDescent="0.25">
      <c r="A263" s="51">
        <f t="shared" si="211"/>
        <v>22</v>
      </c>
      <c r="B263" s="45" t="str">
        <f t="shared" si="212"/>
        <v xml:space="preserve">    Proposed 2025 Issuance (10-year)</v>
      </c>
      <c r="C263" s="90">
        <f t="shared" si="212"/>
        <v>5.2499999999999998E-2</v>
      </c>
      <c r="D263" s="66">
        <f t="shared" si="212"/>
        <v>45731</v>
      </c>
      <c r="E263" s="66">
        <f t="shared" si="212"/>
        <v>49369</v>
      </c>
      <c r="F263" s="56">
        <f t="shared" si="215"/>
        <v>0</v>
      </c>
      <c r="G263" s="56">
        <f t="shared" si="215"/>
        <v>0</v>
      </c>
      <c r="H263" s="56">
        <f t="shared" ref="H263:AG263" si="232">ROUND(+H30/12*$C30,4)</f>
        <v>0</v>
      </c>
      <c r="I263" s="56">
        <f t="shared" si="232"/>
        <v>0</v>
      </c>
      <c r="J263" s="56">
        <f t="shared" si="232"/>
        <v>0</v>
      </c>
      <c r="K263" s="56">
        <f t="shared" si="232"/>
        <v>0</v>
      </c>
      <c r="L263" s="56">
        <f t="shared" si="232"/>
        <v>43750</v>
      </c>
      <c r="M263" s="56">
        <f t="shared" si="232"/>
        <v>43750</v>
      </c>
      <c r="N263" s="56">
        <f t="shared" si="232"/>
        <v>43750</v>
      </c>
      <c r="O263" s="56">
        <f t="shared" si="232"/>
        <v>43750</v>
      </c>
      <c r="P263" s="56">
        <f t="shared" si="232"/>
        <v>43750</v>
      </c>
      <c r="Q263" s="56">
        <f t="shared" si="232"/>
        <v>43750</v>
      </c>
      <c r="R263" s="56">
        <f t="shared" si="232"/>
        <v>43750</v>
      </c>
      <c r="S263" s="56">
        <f t="shared" si="232"/>
        <v>43750</v>
      </c>
      <c r="T263" s="56">
        <f t="shared" si="232"/>
        <v>43750</v>
      </c>
      <c r="U263" s="56">
        <f t="shared" si="232"/>
        <v>43750</v>
      </c>
      <c r="V263" s="56">
        <f t="shared" si="232"/>
        <v>43750</v>
      </c>
      <c r="W263" s="56">
        <f t="shared" si="232"/>
        <v>43750</v>
      </c>
      <c r="X263" s="56">
        <f t="shared" si="232"/>
        <v>43750</v>
      </c>
      <c r="Y263" s="56">
        <f t="shared" si="232"/>
        <v>43750</v>
      </c>
      <c r="Z263" s="56">
        <f t="shared" si="232"/>
        <v>43750</v>
      </c>
      <c r="AA263" s="56">
        <f t="shared" si="232"/>
        <v>43750</v>
      </c>
      <c r="AB263" s="56">
        <f t="shared" si="232"/>
        <v>43750</v>
      </c>
      <c r="AC263" s="56">
        <f t="shared" si="232"/>
        <v>43750</v>
      </c>
      <c r="AD263" s="56">
        <f t="shared" si="232"/>
        <v>43750</v>
      </c>
      <c r="AE263" s="56">
        <f t="shared" si="232"/>
        <v>43750</v>
      </c>
      <c r="AF263" s="56">
        <f t="shared" si="232"/>
        <v>43750</v>
      </c>
      <c r="AG263" s="56">
        <f t="shared" si="232"/>
        <v>43750</v>
      </c>
      <c r="AH263" s="59">
        <f t="shared" si="217"/>
        <v>525000</v>
      </c>
      <c r="AI263" s="51"/>
      <c r="AK263" s="56"/>
    </row>
    <row r="264" spans="1:38" x14ac:dyDescent="0.25">
      <c r="A264" s="51">
        <f t="shared" si="211"/>
        <v>23</v>
      </c>
      <c r="B264" s="45" t="str">
        <f t="shared" ref="B264:C268" si="233">B31</f>
        <v xml:space="preserve">    Proposed 2025 Issuance (30-year)</v>
      </c>
      <c r="C264" s="90">
        <f t="shared" si="233"/>
        <v>5.8454555555555551E-2</v>
      </c>
      <c r="D264" s="66">
        <f t="shared" ref="D264:E268" si="234">D31</f>
        <v>45915</v>
      </c>
      <c r="E264" s="66">
        <f t="shared" si="234"/>
        <v>56888</v>
      </c>
      <c r="F264" s="56">
        <f t="shared" si="215"/>
        <v>0</v>
      </c>
      <c r="G264" s="56">
        <f t="shared" si="215"/>
        <v>0</v>
      </c>
      <c r="H264" s="56">
        <f t="shared" ref="H264:AG264" si="235">ROUND(+H31/12*$C31,4)</f>
        <v>0</v>
      </c>
      <c r="I264" s="56">
        <f t="shared" si="235"/>
        <v>0</v>
      </c>
      <c r="J264" s="56">
        <f t="shared" si="235"/>
        <v>0</v>
      </c>
      <c r="K264" s="56">
        <f t="shared" si="235"/>
        <v>0</v>
      </c>
      <c r="L264" s="56">
        <f t="shared" si="235"/>
        <v>0</v>
      </c>
      <c r="M264" s="56">
        <f t="shared" si="235"/>
        <v>0</v>
      </c>
      <c r="N264" s="56">
        <f t="shared" si="235"/>
        <v>0</v>
      </c>
      <c r="O264" s="56">
        <f t="shared" si="235"/>
        <v>0</v>
      </c>
      <c r="P264" s="56">
        <f t="shared" si="235"/>
        <v>0</v>
      </c>
      <c r="Q264" s="56">
        <f t="shared" si="235"/>
        <v>0</v>
      </c>
      <c r="R264" s="56">
        <f t="shared" si="235"/>
        <v>63325.768499999998</v>
      </c>
      <c r="S264" s="56">
        <f t="shared" si="235"/>
        <v>63325.768499999998</v>
      </c>
      <c r="T264" s="56">
        <f t="shared" si="235"/>
        <v>63325.768499999998</v>
      </c>
      <c r="U264" s="56">
        <f t="shared" si="235"/>
        <v>63325.768499999998</v>
      </c>
      <c r="V264" s="56">
        <f t="shared" si="235"/>
        <v>63325.768499999998</v>
      </c>
      <c r="W264" s="56">
        <f t="shared" si="235"/>
        <v>63325.768499999998</v>
      </c>
      <c r="X264" s="56">
        <f t="shared" si="235"/>
        <v>63325.768499999998</v>
      </c>
      <c r="Y264" s="56">
        <f t="shared" si="235"/>
        <v>63325.768499999998</v>
      </c>
      <c r="Z264" s="56">
        <f t="shared" si="235"/>
        <v>63325.768499999998</v>
      </c>
      <c r="AA264" s="56">
        <f t="shared" si="235"/>
        <v>63325.768499999998</v>
      </c>
      <c r="AB264" s="56">
        <f t="shared" si="235"/>
        <v>63325.768499999998</v>
      </c>
      <c r="AC264" s="56">
        <f t="shared" si="235"/>
        <v>63325.768499999998</v>
      </c>
      <c r="AD264" s="56">
        <f t="shared" si="235"/>
        <v>63325.768499999998</v>
      </c>
      <c r="AE264" s="56">
        <f t="shared" si="235"/>
        <v>63325.768499999998</v>
      </c>
      <c r="AF264" s="56">
        <f t="shared" si="235"/>
        <v>63325.768499999998</v>
      </c>
      <c r="AG264" s="56">
        <f t="shared" si="235"/>
        <v>63325.768499999998</v>
      </c>
      <c r="AH264" s="59">
        <f t="shared" si="217"/>
        <v>759909.22199999995</v>
      </c>
      <c r="AI264" s="51"/>
      <c r="AK264" s="56"/>
    </row>
    <row r="265" spans="1:38" x14ac:dyDescent="0.25">
      <c r="A265" s="51">
        <f t="shared" si="211"/>
        <v>24</v>
      </c>
      <c r="B265" s="45" t="str">
        <f t="shared" si="233"/>
        <v xml:space="preserve">    Proposed 2026 Issuance (10-year)</v>
      </c>
      <c r="C265" s="90">
        <f t="shared" si="233"/>
        <v>5.5995500000000004E-2</v>
      </c>
      <c r="D265" s="66">
        <f t="shared" si="234"/>
        <v>46096</v>
      </c>
      <c r="E265" s="66">
        <f t="shared" si="234"/>
        <v>49766</v>
      </c>
      <c r="F265" s="56">
        <f t="shared" si="215"/>
        <v>0</v>
      </c>
      <c r="G265" s="56">
        <f t="shared" si="215"/>
        <v>0</v>
      </c>
      <c r="H265" s="56">
        <f t="shared" ref="H265:AG265" si="236">ROUND(+H32/12*$C32,4)</f>
        <v>0</v>
      </c>
      <c r="I265" s="56">
        <f t="shared" si="236"/>
        <v>0</v>
      </c>
      <c r="J265" s="56">
        <f t="shared" si="236"/>
        <v>0</v>
      </c>
      <c r="K265" s="56">
        <f t="shared" si="236"/>
        <v>0</v>
      </c>
      <c r="L265" s="56">
        <f t="shared" si="236"/>
        <v>0</v>
      </c>
      <c r="M265" s="56">
        <f t="shared" si="236"/>
        <v>0</v>
      </c>
      <c r="N265" s="56">
        <f t="shared" si="236"/>
        <v>0</v>
      </c>
      <c r="O265" s="56">
        <f t="shared" si="236"/>
        <v>0</v>
      </c>
      <c r="P265" s="56">
        <f t="shared" si="236"/>
        <v>0</v>
      </c>
      <c r="Q265" s="56">
        <f t="shared" si="236"/>
        <v>0</v>
      </c>
      <c r="R265" s="56">
        <f t="shared" si="236"/>
        <v>0</v>
      </c>
      <c r="S265" s="56">
        <f t="shared" si="236"/>
        <v>0</v>
      </c>
      <c r="T265" s="56">
        <f t="shared" si="236"/>
        <v>0</v>
      </c>
      <c r="U265" s="56">
        <f t="shared" si="236"/>
        <v>0</v>
      </c>
      <c r="V265" s="56">
        <f t="shared" si="236"/>
        <v>0</v>
      </c>
      <c r="W265" s="56">
        <f t="shared" si="236"/>
        <v>0</v>
      </c>
      <c r="X265" s="56">
        <f t="shared" si="236"/>
        <v>43163.197899999999</v>
      </c>
      <c r="Y265" s="56">
        <f t="shared" si="236"/>
        <v>43163.197899999999</v>
      </c>
      <c r="Z265" s="56">
        <f t="shared" si="236"/>
        <v>43163.197899999999</v>
      </c>
      <c r="AA265" s="56">
        <f t="shared" si="236"/>
        <v>43163.197899999999</v>
      </c>
      <c r="AB265" s="56">
        <f t="shared" si="236"/>
        <v>43163.197899999999</v>
      </c>
      <c r="AC265" s="56">
        <f t="shared" si="236"/>
        <v>43163.197899999999</v>
      </c>
      <c r="AD265" s="56">
        <f t="shared" si="236"/>
        <v>43163.197899999999</v>
      </c>
      <c r="AE265" s="56">
        <f t="shared" si="236"/>
        <v>43163.197899999999</v>
      </c>
      <c r="AF265" s="56">
        <f t="shared" si="236"/>
        <v>43163.197899999999</v>
      </c>
      <c r="AG265" s="56">
        <f t="shared" si="236"/>
        <v>43163.197899999999</v>
      </c>
      <c r="AH265" s="59">
        <f t="shared" si="217"/>
        <v>431631.97900000005</v>
      </c>
      <c r="AI265" s="51"/>
      <c r="AK265" s="56"/>
    </row>
    <row r="266" spans="1:38" x14ac:dyDescent="0.25">
      <c r="A266" s="51">
        <f t="shared" si="211"/>
        <v>25</v>
      </c>
      <c r="B266" s="45" t="str">
        <f t="shared" si="233"/>
        <v xml:space="preserve">    Proposed 2026 Issuance (30-year)</v>
      </c>
      <c r="C266" s="90">
        <f t="shared" si="233"/>
        <v>5.7989555555555551E-2</v>
      </c>
      <c r="D266" s="66">
        <f t="shared" si="234"/>
        <v>46096</v>
      </c>
      <c r="E266" s="66">
        <f t="shared" si="234"/>
        <v>57071</v>
      </c>
      <c r="F266" s="56">
        <f t="shared" si="215"/>
        <v>0</v>
      </c>
      <c r="G266" s="56">
        <f t="shared" si="215"/>
        <v>0</v>
      </c>
      <c r="H266" s="56">
        <f t="shared" ref="H266:AG266" si="237">ROUND(+H33/12*$C33,4)</f>
        <v>0</v>
      </c>
      <c r="I266" s="56">
        <f t="shared" si="237"/>
        <v>0</v>
      </c>
      <c r="J266" s="56">
        <f t="shared" si="237"/>
        <v>0</v>
      </c>
      <c r="K266" s="56">
        <f t="shared" si="237"/>
        <v>0</v>
      </c>
      <c r="L266" s="56">
        <f t="shared" si="237"/>
        <v>0</v>
      </c>
      <c r="M266" s="56">
        <f t="shared" si="237"/>
        <v>0</v>
      </c>
      <c r="N266" s="56">
        <f t="shared" si="237"/>
        <v>0</v>
      </c>
      <c r="O266" s="56">
        <f t="shared" si="237"/>
        <v>0</v>
      </c>
      <c r="P266" s="56">
        <f t="shared" si="237"/>
        <v>0</v>
      </c>
      <c r="Q266" s="56">
        <f t="shared" si="237"/>
        <v>0</v>
      </c>
      <c r="R266" s="56">
        <f t="shared" si="237"/>
        <v>0</v>
      </c>
      <c r="S266" s="56">
        <f t="shared" si="237"/>
        <v>0</v>
      </c>
      <c r="T266" s="56">
        <f t="shared" si="237"/>
        <v>0</v>
      </c>
      <c r="U266" s="56">
        <f t="shared" si="237"/>
        <v>0</v>
      </c>
      <c r="V266" s="56">
        <f t="shared" si="237"/>
        <v>0</v>
      </c>
      <c r="W266" s="56">
        <f t="shared" si="237"/>
        <v>0</v>
      </c>
      <c r="X266" s="56">
        <f t="shared" si="237"/>
        <v>44700.282399999996</v>
      </c>
      <c r="Y266" s="56">
        <f t="shared" si="237"/>
        <v>44700.282399999996</v>
      </c>
      <c r="Z266" s="56">
        <f t="shared" si="237"/>
        <v>44700.282399999996</v>
      </c>
      <c r="AA266" s="56">
        <f t="shared" si="237"/>
        <v>44700.282399999996</v>
      </c>
      <c r="AB266" s="56">
        <f t="shared" si="237"/>
        <v>44700.282399999996</v>
      </c>
      <c r="AC266" s="56">
        <f t="shared" si="237"/>
        <v>44700.282399999996</v>
      </c>
      <c r="AD266" s="56">
        <f t="shared" si="237"/>
        <v>44700.282399999996</v>
      </c>
      <c r="AE266" s="56">
        <f t="shared" si="237"/>
        <v>44700.282399999996</v>
      </c>
      <c r="AF266" s="56">
        <f t="shared" si="237"/>
        <v>44700.282399999996</v>
      </c>
      <c r="AG266" s="56">
        <f t="shared" si="237"/>
        <v>44700.282399999996</v>
      </c>
      <c r="AH266" s="59">
        <f t="shared" si="217"/>
        <v>447002.82400000002</v>
      </c>
      <c r="AI266" s="51"/>
      <c r="AK266" s="56"/>
    </row>
    <row r="267" spans="1:38" x14ac:dyDescent="0.25">
      <c r="A267" s="51">
        <f t="shared" si="211"/>
        <v>26</v>
      </c>
      <c r="B267" s="45" t="str">
        <f t="shared" si="233"/>
        <v xml:space="preserve">    Proposed 2026 Issuance (10-year)</v>
      </c>
      <c r="C267" s="90">
        <f t="shared" si="233"/>
        <v>5.5995500000000004E-2</v>
      </c>
      <c r="D267" s="66">
        <f t="shared" si="234"/>
        <v>46280</v>
      </c>
      <c r="E267" s="66">
        <f t="shared" si="234"/>
        <v>49949</v>
      </c>
      <c r="F267" s="56">
        <f t="shared" si="215"/>
        <v>0</v>
      </c>
      <c r="G267" s="56">
        <f t="shared" si="215"/>
        <v>0</v>
      </c>
      <c r="H267" s="56">
        <f t="shared" ref="H267:AG267" si="238">ROUND(+H34/12*$C34,4)</f>
        <v>0</v>
      </c>
      <c r="I267" s="56">
        <f t="shared" si="238"/>
        <v>0</v>
      </c>
      <c r="J267" s="56">
        <f t="shared" si="238"/>
        <v>0</v>
      </c>
      <c r="K267" s="56">
        <f t="shared" si="238"/>
        <v>0</v>
      </c>
      <c r="L267" s="56">
        <f t="shared" si="238"/>
        <v>0</v>
      </c>
      <c r="M267" s="56">
        <f t="shared" si="238"/>
        <v>0</v>
      </c>
      <c r="N267" s="56">
        <f t="shared" si="238"/>
        <v>0</v>
      </c>
      <c r="O267" s="56">
        <f t="shared" si="238"/>
        <v>0</v>
      </c>
      <c r="P267" s="56">
        <f t="shared" si="238"/>
        <v>0</v>
      </c>
      <c r="Q267" s="56">
        <f t="shared" si="238"/>
        <v>0</v>
      </c>
      <c r="R267" s="56">
        <f t="shared" si="238"/>
        <v>0</v>
      </c>
      <c r="S267" s="56">
        <f t="shared" si="238"/>
        <v>0</v>
      </c>
      <c r="T267" s="56">
        <f t="shared" si="238"/>
        <v>0</v>
      </c>
      <c r="U267" s="56">
        <f t="shared" si="238"/>
        <v>0</v>
      </c>
      <c r="V267" s="56">
        <f t="shared" si="238"/>
        <v>0</v>
      </c>
      <c r="W267" s="56">
        <f t="shared" si="238"/>
        <v>0</v>
      </c>
      <c r="X267" s="56">
        <f t="shared" si="238"/>
        <v>0</v>
      </c>
      <c r="Y267" s="56">
        <f t="shared" si="238"/>
        <v>0</v>
      </c>
      <c r="Z267" s="56">
        <f t="shared" si="238"/>
        <v>0</v>
      </c>
      <c r="AA267" s="56">
        <f t="shared" si="238"/>
        <v>0</v>
      </c>
      <c r="AB267" s="56">
        <f t="shared" si="238"/>
        <v>0</v>
      </c>
      <c r="AC267" s="56">
        <f t="shared" si="238"/>
        <v>0</v>
      </c>
      <c r="AD267" s="56">
        <f t="shared" si="238"/>
        <v>43163.197899999999</v>
      </c>
      <c r="AE267" s="56">
        <f t="shared" si="238"/>
        <v>43163.197899999999</v>
      </c>
      <c r="AF267" s="56">
        <f t="shared" si="238"/>
        <v>43163.197899999999</v>
      </c>
      <c r="AG267" s="56">
        <f t="shared" si="238"/>
        <v>43163.197899999999</v>
      </c>
      <c r="AH267" s="59">
        <f t="shared" si="217"/>
        <v>172652.7916</v>
      </c>
      <c r="AI267" s="51"/>
      <c r="AK267" s="56"/>
    </row>
    <row r="268" spans="1:38" x14ac:dyDescent="0.25">
      <c r="A268" s="51">
        <f t="shared" si="211"/>
        <v>27</v>
      </c>
      <c r="B268" s="45" t="str">
        <f t="shared" si="233"/>
        <v xml:space="preserve">    Proposed 2026 Issuance (30-year)</v>
      </c>
      <c r="C268" s="90">
        <f t="shared" si="233"/>
        <v>5.7989555555555551E-2</v>
      </c>
      <c r="D268" s="66">
        <f t="shared" si="234"/>
        <v>46280</v>
      </c>
      <c r="E268" s="66">
        <f t="shared" si="234"/>
        <v>57254</v>
      </c>
      <c r="F268" s="56">
        <f t="shared" si="215"/>
        <v>0</v>
      </c>
      <c r="G268" s="56">
        <f t="shared" si="215"/>
        <v>0</v>
      </c>
      <c r="H268" s="56">
        <f t="shared" ref="H268:AG268" si="239">ROUND(+H35/12*$C35,4)</f>
        <v>0</v>
      </c>
      <c r="I268" s="56">
        <f t="shared" si="239"/>
        <v>0</v>
      </c>
      <c r="J268" s="56">
        <f t="shared" si="239"/>
        <v>0</v>
      </c>
      <c r="K268" s="56">
        <f t="shared" si="239"/>
        <v>0</v>
      </c>
      <c r="L268" s="56">
        <f t="shared" si="239"/>
        <v>0</v>
      </c>
      <c r="M268" s="56">
        <f t="shared" si="239"/>
        <v>0</v>
      </c>
      <c r="N268" s="56">
        <f t="shared" si="239"/>
        <v>0</v>
      </c>
      <c r="O268" s="56">
        <f t="shared" si="239"/>
        <v>0</v>
      </c>
      <c r="P268" s="56">
        <f t="shared" si="239"/>
        <v>0</v>
      </c>
      <c r="Q268" s="56">
        <f t="shared" si="239"/>
        <v>0</v>
      </c>
      <c r="R268" s="56">
        <f t="shared" si="239"/>
        <v>0</v>
      </c>
      <c r="S268" s="56">
        <f t="shared" si="239"/>
        <v>0</v>
      </c>
      <c r="T268" s="56">
        <f t="shared" si="239"/>
        <v>0</v>
      </c>
      <c r="U268" s="56">
        <f t="shared" si="239"/>
        <v>0</v>
      </c>
      <c r="V268" s="56">
        <f t="shared" si="239"/>
        <v>0</v>
      </c>
      <c r="W268" s="56">
        <f t="shared" si="239"/>
        <v>0</v>
      </c>
      <c r="X268" s="56">
        <f t="shared" si="239"/>
        <v>0</v>
      </c>
      <c r="Y268" s="56">
        <f t="shared" si="239"/>
        <v>0</v>
      </c>
      <c r="Z268" s="56">
        <f t="shared" si="239"/>
        <v>0</v>
      </c>
      <c r="AA268" s="56">
        <f t="shared" si="239"/>
        <v>0</v>
      </c>
      <c r="AB268" s="56">
        <f t="shared" si="239"/>
        <v>0</v>
      </c>
      <c r="AC268" s="56">
        <f t="shared" si="239"/>
        <v>0</v>
      </c>
      <c r="AD268" s="56">
        <f t="shared" si="239"/>
        <v>44700.282399999996</v>
      </c>
      <c r="AE268" s="56">
        <f t="shared" si="239"/>
        <v>44700.282399999996</v>
      </c>
      <c r="AF268" s="56">
        <f t="shared" si="239"/>
        <v>44700.282399999996</v>
      </c>
      <c r="AG268" s="56">
        <f t="shared" si="239"/>
        <v>44700.282399999996</v>
      </c>
      <c r="AH268" s="59">
        <f>SUM(V268:AG268)</f>
        <v>178801.12959999999</v>
      </c>
      <c r="AI268" s="51"/>
      <c r="AK268" s="56"/>
    </row>
    <row r="269" spans="1:38" x14ac:dyDescent="0.25">
      <c r="A269" s="51">
        <f t="shared" si="211"/>
        <v>28</v>
      </c>
      <c r="B269" s="45"/>
      <c r="C269" s="90"/>
      <c r="D269" s="66"/>
      <c r="E269" s="6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  <c r="AB269" s="56"/>
      <c r="AC269" s="56"/>
      <c r="AD269" s="56"/>
      <c r="AE269" s="56"/>
      <c r="AF269" s="56"/>
      <c r="AG269" s="56"/>
      <c r="AH269" s="59"/>
      <c r="AI269" s="51"/>
      <c r="AK269" s="56"/>
    </row>
    <row r="270" spans="1:38" x14ac:dyDescent="0.25">
      <c r="A270" s="51">
        <f t="shared" si="211"/>
        <v>29</v>
      </c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56"/>
      <c r="AC270" s="56"/>
      <c r="AD270" s="56"/>
      <c r="AE270" s="56"/>
      <c r="AF270" s="56"/>
      <c r="AG270" s="56"/>
      <c r="AH270" s="56"/>
      <c r="AI270" s="51"/>
      <c r="AK270" s="56"/>
    </row>
    <row r="271" spans="1:38" x14ac:dyDescent="0.25">
      <c r="A271" s="51">
        <f t="shared" si="211"/>
        <v>30</v>
      </c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  <c r="AA271" s="56"/>
      <c r="AB271" s="56"/>
      <c r="AC271" s="56"/>
      <c r="AD271" s="56"/>
      <c r="AE271" s="56"/>
      <c r="AF271" s="56"/>
      <c r="AG271" s="56"/>
      <c r="AH271" s="56"/>
      <c r="AI271" s="51"/>
      <c r="AK271" s="56"/>
    </row>
    <row r="272" spans="1:38" ht="15.75" thickBot="1" x14ac:dyDescent="0.3">
      <c r="A272" s="51">
        <f t="shared" si="211"/>
        <v>31</v>
      </c>
      <c r="B272" s="45" t="s">
        <v>194</v>
      </c>
      <c r="F272" s="94">
        <f t="shared" ref="F272:AH272" si="240">SUM(F244:F271)</f>
        <v>1036393.7498000003</v>
      </c>
      <c r="G272" s="94">
        <f t="shared" si="240"/>
        <v>1036393.7498000003</v>
      </c>
      <c r="H272" s="94">
        <f t="shared" si="240"/>
        <v>1036393.7498000003</v>
      </c>
      <c r="I272" s="94">
        <f t="shared" si="240"/>
        <v>1036393.7498000003</v>
      </c>
      <c r="J272" s="94">
        <f t="shared" si="240"/>
        <v>1036393.7498000003</v>
      </c>
      <c r="K272" s="94">
        <f t="shared" si="240"/>
        <v>1036393.7498000003</v>
      </c>
      <c r="L272" s="94">
        <f t="shared" si="240"/>
        <v>1080143.7498000003</v>
      </c>
      <c r="M272" s="94">
        <f t="shared" si="240"/>
        <v>1080143.7498000003</v>
      </c>
      <c r="N272" s="94">
        <f t="shared" si="240"/>
        <v>1080143.7498000003</v>
      </c>
      <c r="O272" s="94">
        <f t="shared" si="240"/>
        <v>1080143.7498000003</v>
      </c>
      <c r="P272" s="94">
        <f t="shared" si="240"/>
        <v>1080143.7498000003</v>
      </c>
      <c r="Q272" s="94">
        <f>SUM(Q244:Q271)</f>
        <v>1080143.7498000003</v>
      </c>
      <c r="R272" s="94">
        <f t="shared" si="240"/>
        <v>1143469.5183000003</v>
      </c>
      <c r="S272" s="94">
        <f t="shared" si="240"/>
        <v>1143469.5183000003</v>
      </c>
      <c r="T272" s="94">
        <f t="shared" si="240"/>
        <v>1143469.5183000003</v>
      </c>
      <c r="U272" s="94">
        <f t="shared" si="240"/>
        <v>1143469.5183000003</v>
      </c>
      <c r="V272" s="94">
        <f t="shared" si="240"/>
        <v>1143469.5183000003</v>
      </c>
      <c r="W272" s="94">
        <f t="shared" si="240"/>
        <v>1143469.5183000003</v>
      </c>
      <c r="X272" s="94">
        <f t="shared" si="240"/>
        <v>1231332.9986000003</v>
      </c>
      <c r="Y272" s="94">
        <f t="shared" si="240"/>
        <v>1231332.9986000003</v>
      </c>
      <c r="Z272" s="94">
        <f t="shared" si="240"/>
        <v>1231332.9986000003</v>
      </c>
      <c r="AA272" s="94">
        <f t="shared" si="240"/>
        <v>1173937.1653000002</v>
      </c>
      <c r="AB272" s="94">
        <f t="shared" si="240"/>
        <v>1173937.1653000002</v>
      </c>
      <c r="AC272" s="94">
        <f t="shared" si="240"/>
        <v>1173937.1653000002</v>
      </c>
      <c r="AD272" s="94">
        <f t="shared" si="240"/>
        <v>1261800.6456000002</v>
      </c>
      <c r="AE272" s="94">
        <f t="shared" si="240"/>
        <v>1261800.6456000002</v>
      </c>
      <c r="AF272" s="94">
        <f t="shared" si="240"/>
        <v>1261800.6456000002</v>
      </c>
      <c r="AG272" s="94">
        <f t="shared" si="240"/>
        <v>1261800.6456000002</v>
      </c>
      <c r="AH272" s="94">
        <f t="shared" si="240"/>
        <v>14549952.110700004</v>
      </c>
      <c r="AK272" s="59"/>
    </row>
    <row r="273" spans="1:52" ht="15.75" thickTop="1" x14ac:dyDescent="0.25">
      <c r="A273" s="51"/>
      <c r="AI273" s="51"/>
    </row>
    <row r="274" spans="1:52" x14ac:dyDescent="0.25">
      <c r="A274" s="51"/>
      <c r="AI274" s="51"/>
    </row>
    <row r="275" spans="1:52" x14ac:dyDescent="0.25">
      <c r="A275" s="51"/>
      <c r="AI275" s="51"/>
    </row>
    <row r="276" spans="1:52" x14ac:dyDescent="0.25">
      <c r="A276" s="51"/>
      <c r="AI276" s="51"/>
    </row>
    <row r="277" spans="1:52" x14ac:dyDescent="0.25">
      <c r="A277" s="71" t="s">
        <v>159</v>
      </c>
      <c r="O277" s="72" t="str">
        <f>Linkin!C28</f>
        <v>W/P - 7-5</v>
      </c>
      <c r="AA277" s="72" t="str">
        <f>$O$277</f>
        <v>W/P - 7-5</v>
      </c>
      <c r="AH277" s="72" t="str">
        <f>$O$277</f>
        <v>W/P - 7-5</v>
      </c>
      <c r="AI277" s="51"/>
      <c r="AX277" s="72" t="str">
        <f>$O$277</f>
        <v>W/P - 7-5</v>
      </c>
      <c r="AZ277" s="72"/>
    </row>
    <row r="278" spans="1:52" x14ac:dyDescent="0.25">
      <c r="A278" s="71" t="s">
        <v>160</v>
      </c>
      <c r="O278" s="72" t="str">
        <f ca="1">RIGHT(CELL("filename",$A$4),LEN(CELL("filename",$A$4))-SEARCH("\Capital",CELL("filename",$A$4),1))</f>
        <v>Capital Structure\[KAWC 2025 Rate Case - Capital Structure.xlsx]Sch J WPs</v>
      </c>
      <c r="AA278" s="72" t="str">
        <f ca="1">RIGHT(CELL("filename",$A$4),LEN(CELL("filename",$A$4))-SEARCH("\Capital",CELL("filename",$A$4),1))</f>
        <v>Capital Structure\[KAWC 2025 Rate Case - Capital Structure.xlsx]Sch J WPs</v>
      </c>
      <c r="AH278" s="72" t="str">
        <f ca="1">RIGHT(CELL("filename",$A$4),LEN(CELL("filename",$A$4))-SEARCH("\Capital",CELL("filename",$A$4),1))</f>
        <v>Capital Structure\[KAWC 2025 Rate Case - Capital Structure.xlsx]Sch J WPs</v>
      </c>
      <c r="AI278" s="51"/>
      <c r="AX278" s="72" t="str">
        <f ca="1">RIGHT(CELL("filename",$A$4),LEN(CELL("filename",$A$4))-SEARCH("\Capital",CELL("filename",$A$4),1))</f>
        <v>Capital Structure\[KAWC 2025 Rate Case - Capital Structure.xlsx]Sch J WPs</v>
      </c>
      <c r="AZ278" s="72"/>
    </row>
    <row r="279" spans="1:52" x14ac:dyDescent="0.25">
      <c r="A279" s="51"/>
      <c r="AI279" s="51"/>
    </row>
    <row r="280" spans="1:52" x14ac:dyDescent="0.25">
      <c r="A280" s="60" t="s">
        <v>161</v>
      </c>
      <c r="AI280" s="51"/>
    </row>
    <row r="281" spans="1:52" x14ac:dyDescent="0.25">
      <c r="A281" s="60" t="s">
        <v>205</v>
      </c>
      <c r="AI281" s="51"/>
      <c r="AJ281" s="60" t="str">
        <f>AJ5</f>
        <v>13-MONTH AVERAGE FOR FORECASTED PERIOD ENDING 12/31/2026</v>
      </c>
    </row>
    <row r="282" spans="1:52" x14ac:dyDescent="0.25">
      <c r="AI282" s="51"/>
      <c r="AJ282" s="60"/>
    </row>
    <row r="283" spans="1:52" x14ac:dyDescent="0.25">
      <c r="A283" s="82"/>
      <c r="B283" s="82" t="s">
        <v>124</v>
      </c>
      <c r="C283" s="82"/>
      <c r="D283" s="82"/>
      <c r="E283" s="82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  <c r="R283" s="83"/>
      <c r="S283" s="83"/>
      <c r="T283" s="83"/>
      <c r="U283" s="83"/>
      <c r="V283" s="83"/>
      <c r="W283" s="83"/>
      <c r="X283" s="83"/>
      <c r="Y283" s="83"/>
      <c r="Z283" s="83"/>
      <c r="AA283" s="83"/>
      <c r="AB283" s="83"/>
      <c r="AC283" s="83"/>
      <c r="AD283" s="83"/>
      <c r="AE283" s="83"/>
      <c r="AF283" s="83"/>
      <c r="AG283" s="83"/>
      <c r="AH283" s="83"/>
      <c r="AI283" s="51"/>
      <c r="AJ283" s="82"/>
      <c r="AK283" s="82"/>
      <c r="AL283" s="82"/>
      <c r="AM283" s="82"/>
      <c r="AN283" s="82"/>
      <c r="AO283" s="82"/>
      <c r="AP283" s="82"/>
      <c r="AQ283" s="82"/>
      <c r="AR283" s="82" t="s">
        <v>164</v>
      </c>
      <c r="AS283" s="82"/>
      <c r="AT283" s="82"/>
      <c r="AU283" s="82"/>
      <c r="AV283" s="82" t="s">
        <v>90</v>
      </c>
      <c r="AW283" s="82"/>
      <c r="AX283" s="82" t="s">
        <v>105</v>
      </c>
      <c r="AY283" s="82"/>
      <c r="AZ283" s="82"/>
    </row>
    <row r="284" spans="1:52" x14ac:dyDescent="0.25">
      <c r="A284" s="51" t="s">
        <v>86</v>
      </c>
      <c r="B284" s="51" t="s">
        <v>165</v>
      </c>
      <c r="C284" s="51" t="s">
        <v>115</v>
      </c>
      <c r="D284" s="51"/>
      <c r="E284" s="51"/>
      <c r="F284" s="51" t="s">
        <v>166</v>
      </c>
      <c r="G284" s="51" t="s">
        <v>166</v>
      </c>
      <c r="H284" s="51" t="s">
        <v>166</v>
      </c>
      <c r="I284" s="51" t="s">
        <v>166</v>
      </c>
      <c r="J284" s="51" t="s">
        <v>166</v>
      </c>
      <c r="K284" s="51" t="s">
        <v>166</v>
      </c>
      <c r="L284" s="51" t="s">
        <v>166</v>
      </c>
      <c r="M284" s="51" t="s">
        <v>166</v>
      </c>
      <c r="N284" s="51" t="s">
        <v>166</v>
      </c>
      <c r="O284" s="51" t="s">
        <v>166</v>
      </c>
      <c r="P284" s="51" t="s">
        <v>166</v>
      </c>
      <c r="Q284" s="51" t="s">
        <v>166</v>
      </c>
      <c r="R284" s="51" t="s">
        <v>166</v>
      </c>
      <c r="S284" s="51" t="s">
        <v>166</v>
      </c>
      <c r="T284" s="51" t="s">
        <v>166</v>
      </c>
      <c r="U284" s="51" t="s">
        <v>166</v>
      </c>
      <c r="V284" s="51" t="s">
        <v>166</v>
      </c>
      <c r="W284" s="51" t="s">
        <v>166</v>
      </c>
      <c r="X284" s="51" t="s">
        <v>166</v>
      </c>
      <c r="Y284" s="51" t="s">
        <v>166</v>
      </c>
      <c r="Z284" s="51" t="s">
        <v>166</v>
      </c>
      <c r="AA284" s="51" t="s">
        <v>166</v>
      </c>
      <c r="AB284" s="51" t="s">
        <v>166</v>
      </c>
      <c r="AC284" s="51" t="s">
        <v>166</v>
      </c>
      <c r="AD284" s="51" t="s">
        <v>166</v>
      </c>
      <c r="AE284" s="51" t="s">
        <v>166</v>
      </c>
      <c r="AF284" s="51" t="s">
        <v>166</v>
      </c>
      <c r="AG284" s="51" t="s">
        <v>166</v>
      </c>
      <c r="AH284" s="51" t="s">
        <v>85</v>
      </c>
      <c r="AI284" s="51"/>
      <c r="AJ284" s="44" t="s">
        <v>149</v>
      </c>
      <c r="AK284" s="51"/>
      <c r="AL284" s="51" t="s">
        <v>85</v>
      </c>
      <c r="AM284" s="51"/>
      <c r="AN284" s="51" t="s">
        <v>57</v>
      </c>
      <c r="AO284" s="51"/>
      <c r="AP284" s="51" t="s">
        <v>57</v>
      </c>
      <c r="AQ284" s="51"/>
      <c r="AR284" s="51" t="s">
        <v>167</v>
      </c>
      <c r="AS284" s="51"/>
      <c r="AT284" s="51" t="s">
        <v>127</v>
      </c>
      <c r="AU284" s="51"/>
      <c r="AV284" s="51" t="s">
        <v>130</v>
      </c>
      <c r="AW284" s="51"/>
      <c r="AX284" s="51" t="s">
        <v>106</v>
      </c>
      <c r="AY284" s="51"/>
      <c r="AZ284" s="51"/>
    </row>
    <row r="285" spans="1:52" x14ac:dyDescent="0.25">
      <c r="A285" s="85" t="s">
        <v>91</v>
      </c>
      <c r="B285" s="85" t="s">
        <v>118</v>
      </c>
      <c r="C285" s="85" t="s">
        <v>118</v>
      </c>
      <c r="D285" s="85" t="s">
        <v>168</v>
      </c>
      <c r="E285" s="85" t="s">
        <v>169</v>
      </c>
      <c r="F285" s="86">
        <f>F$9</f>
        <v>45565</v>
      </c>
      <c r="G285" s="86">
        <f t="shared" ref="G285:AG285" si="241">G$9</f>
        <v>45596</v>
      </c>
      <c r="H285" s="86">
        <f t="shared" si="241"/>
        <v>45626</v>
      </c>
      <c r="I285" s="86">
        <f t="shared" si="241"/>
        <v>45657</v>
      </c>
      <c r="J285" s="86">
        <f t="shared" si="241"/>
        <v>45688</v>
      </c>
      <c r="K285" s="86">
        <f t="shared" si="241"/>
        <v>45716</v>
      </c>
      <c r="L285" s="86">
        <f t="shared" si="241"/>
        <v>45747</v>
      </c>
      <c r="M285" s="86">
        <f t="shared" si="241"/>
        <v>45777</v>
      </c>
      <c r="N285" s="86">
        <f t="shared" si="241"/>
        <v>45808</v>
      </c>
      <c r="O285" s="86">
        <f t="shared" si="241"/>
        <v>45838</v>
      </c>
      <c r="P285" s="86">
        <f t="shared" si="241"/>
        <v>45869</v>
      </c>
      <c r="Q285" s="86">
        <f t="shared" si="241"/>
        <v>45900</v>
      </c>
      <c r="R285" s="86">
        <f t="shared" si="241"/>
        <v>45930</v>
      </c>
      <c r="S285" s="86">
        <f t="shared" si="241"/>
        <v>45961</v>
      </c>
      <c r="T285" s="86">
        <f t="shared" si="241"/>
        <v>45991</v>
      </c>
      <c r="U285" s="86">
        <f t="shared" si="241"/>
        <v>46022</v>
      </c>
      <c r="V285" s="86">
        <f t="shared" si="241"/>
        <v>46053</v>
      </c>
      <c r="W285" s="86">
        <f t="shared" si="241"/>
        <v>46081</v>
      </c>
      <c r="X285" s="86">
        <f t="shared" si="241"/>
        <v>46112</v>
      </c>
      <c r="Y285" s="86">
        <f t="shared" si="241"/>
        <v>46142</v>
      </c>
      <c r="Z285" s="86">
        <f t="shared" si="241"/>
        <v>46173</v>
      </c>
      <c r="AA285" s="86">
        <f t="shared" si="241"/>
        <v>46203</v>
      </c>
      <c r="AB285" s="86">
        <f t="shared" si="241"/>
        <v>46234</v>
      </c>
      <c r="AC285" s="86">
        <f t="shared" si="241"/>
        <v>46265</v>
      </c>
      <c r="AD285" s="86">
        <f t="shared" si="241"/>
        <v>46295</v>
      </c>
      <c r="AE285" s="86">
        <f t="shared" si="241"/>
        <v>46326</v>
      </c>
      <c r="AF285" s="86">
        <f t="shared" si="241"/>
        <v>46356</v>
      </c>
      <c r="AG285" s="86">
        <f t="shared" si="241"/>
        <v>46387</v>
      </c>
      <c r="AH285" s="87" t="s">
        <v>90</v>
      </c>
      <c r="AI285" s="51"/>
      <c r="AJ285" s="87" t="s">
        <v>152</v>
      </c>
      <c r="AK285" s="85"/>
      <c r="AL285" s="87" t="s">
        <v>90</v>
      </c>
      <c r="AM285" s="87"/>
      <c r="AN285" s="85" t="s">
        <v>170</v>
      </c>
      <c r="AO285" s="85"/>
      <c r="AP285" s="85" t="s">
        <v>171</v>
      </c>
      <c r="AQ285" s="85"/>
      <c r="AR285" s="85" t="s">
        <v>172</v>
      </c>
      <c r="AS285" s="85"/>
      <c r="AT285" s="85" t="s">
        <v>173</v>
      </c>
      <c r="AU285" s="85"/>
      <c r="AV285" s="85" t="s">
        <v>174</v>
      </c>
      <c r="AW285" s="85"/>
      <c r="AX285" s="85" t="s">
        <v>139</v>
      </c>
      <c r="AY285" s="85"/>
      <c r="AZ285" s="85"/>
    </row>
    <row r="286" spans="1:52" x14ac:dyDescent="0.25">
      <c r="A286" s="51">
        <v>1</v>
      </c>
      <c r="AI286" s="51"/>
      <c r="AJ286" s="4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</row>
    <row r="287" spans="1:52" x14ac:dyDescent="0.25">
      <c r="A287" s="51">
        <f>A286+1</f>
        <v>2</v>
      </c>
      <c r="AI287" s="51"/>
    </row>
    <row r="288" spans="1:52" x14ac:dyDescent="0.25">
      <c r="A288" s="51">
        <f t="shared" ref="A288:A295" si="242">A287+1</f>
        <v>3</v>
      </c>
      <c r="B288" s="45"/>
      <c r="C288" s="90"/>
      <c r="D288" s="90"/>
      <c r="E288" s="90"/>
      <c r="F288" s="98"/>
      <c r="G288" s="98"/>
      <c r="H288" s="98"/>
      <c r="I288" s="98"/>
      <c r="J288" s="98"/>
      <c r="K288" s="98"/>
      <c r="L288" s="98"/>
      <c r="M288" s="98"/>
      <c r="N288" s="98"/>
      <c r="O288" s="98"/>
      <c r="P288" s="98"/>
      <c r="Q288" s="98"/>
      <c r="R288" s="98"/>
      <c r="S288" s="98"/>
      <c r="T288" s="98"/>
      <c r="U288" s="98"/>
      <c r="V288" s="98"/>
      <c r="W288" s="98"/>
      <c r="X288" s="98"/>
      <c r="Y288" s="98"/>
      <c r="Z288" s="98"/>
      <c r="AA288" s="98"/>
      <c r="AB288" s="98"/>
      <c r="AC288" s="98"/>
      <c r="AD288" s="98"/>
      <c r="AE288" s="98"/>
      <c r="AF288" s="98"/>
      <c r="AG288" s="98"/>
      <c r="AH288" s="98"/>
      <c r="AI288" s="51"/>
      <c r="AJ288" s="45"/>
      <c r="AL288" s="54"/>
      <c r="AM288" s="54"/>
      <c r="AN288" s="55"/>
      <c r="AO288" s="55"/>
      <c r="AP288" s="55"/>
      <c r="AQ288" s="55"/>
      <c r="AR288" s="54"/>
      <c r="AS288" s="54"/>
      <c r="AT288" s="54"/>
      <c r="AU288" s="54"/>
      <c r="AV288" s="54"/>
      <c r="AW288" s="54"/>
      <c r="AX288" s="54"/>
      <c r="AY288" s="54"/>
      <c r="AZ288" s="54"/>
    </row>
    <row r="289" spans="1:52" x14ac:dyDescent="0.25">
      <c r="A289" s="51">
        <f t="shared" si="242"/>
        <v>4</v>
      </c>
      <c r="C289" s="90"/>
      <c r="D289" s="90"/>
      <c r="E289" s="90"/>
      <c r="AI289" s="51"/>
      <c r="AN289" s="55"/>
      <c r="AO289" s="55"/>
    </row>
    <row r="290" spans="1:52" x14ac:dyDescent="0.25">
      <c r="A290" s="51">
        <f t="shared" si="242"/>
        <v>5</v>
      </c>
      <c r="B290" s="45" t="s">
        <v>157</v>
      </c>
      <c r="C290" s="90">
        <v>8.4699999999999998E-2</v>
      </c>
      <c r="D290" s="90"/>
      <c r="E290" s="90"/>
      <c r="F290" s="59">
        <v>2250000</v>
      </c>
      <c r="G290" s="59">
        <f t="shared" ref="G290:Z290" si="243">F290</f>
        <v>2250000</v>
      </c>
      <c r="H290" s="59">
        <f t="shared" si="243"/>
        <v>2250000</v>
      </c>
      <c r="I290" s="59">
        <f t="shared" si="243"/>
        <v>2250000</v>
      </c>
      <c r="J290" s="59">
        <f t="shared" si="243"/>
        <v>2250000</v>
      </c>
      <c r="K290" s="59">
        <f>+J290</f>
        <v>2250000</v>
      </c>
      <c r="L290" s="59">
        <f t="shared" si="243"/>
        <v>2250000</v>
      </c>
      <c r="M290" s="59">
        <f t="shared" si="243"/>
        <v>2250000</v>
      </c>
      <c r="N290" s="59">
        <f t="shared" si="243"/>
        <v>2250000</v>
      </c>
      <c r="O290" s="59">
        <f t="shared" si="243"/>
        <v>2250000</v>
      </c>
      <c r="P290" s="59">
        <f t="shared" si="243"/>
        <v>2250000</v>
      </c>
      <c r="Q290" s="59">
        <f t="shared" si="243"/>
        <v>2250000</v>
      </c>
      <c r="R290" s="59">
        <f t="shared" si="243"/>
        <v>2250000</v>
      </c>
      <c r="S290" s="59">
        <f t="shared" si="243"/>
        <v>2250000</v>
      </c>
      <c r="T290" s="59">
        <f t="shared" si="243"/>
        <v>2250000</v>
      </c>
      <c r="U290" s="59">
        <f t="shared" si="243"/>
        <v>2250000</v>
      </c>
      <c r="V290" s="59">
        <f t="shared" si="243"/>
        <v>2250000</v>
      </c>
      <c r="W290" s="59">
        <f t="shared" si="243"/>
        <v>2250000</v>
      </c>
      <c r="X290" s="59">
        <f t="shared" si="243"/>
        <v>2250000</v>
      </c>
      <c r="Y290" s="59">
        <f t="shared" si="243"/>
        <v>2250000</v>
      </c>
      <c r="Z290" s="59">
        <f t="shared" si="243"/>
        <v>2250000</v>
      </c>
      <c r="AA290" s="59">
        <f t="shared" ref="AA290" si="244">Z290</f>
        <v>2250000</v>
      </c>
      <c r="AB290" s="59">
        <f t="shared" ref="AB290" si="245">AA290</f>
        <v>2250000</v>
      </c>
      <c r="AC290" s="59">
        <f t="shared" ref="AC290" si="246">AB290</f>
        <v>2250000</v>
      </c>
      <c r="AD290" s="59">
        <f t="shared" ref="AD290" si="247">AC290</f>
        <v>2250000</v>
      </c>
      <c r="AE290" s="59">
        <f t="shared" ref="AE290:AG290" si="248">AD290</f>
        <v>2250000</v>
      </c>
      <c r="AF290" s="59">
        <f t="shared" si="248"/>
        <v>2250000</v>
      </c>
      <c r="AG290" s="59">
        <f t="shared" si="248"/>
        <v>2250000</v>
      </c>
      <c r="AH290" s="59">
        <f>AVERAGE(U290:AG290)</f>
        <v>2250000</v>
      </c>
      <c r="AI290" s="51"/>
      <c r="AJ290" s="45" t="str">
        <f>B290</f>
        <v>8.47% Series, $100 Par</v>
      </c>
      <c r="AL290" s="59">
        <f>AH290</f>
        <v>2250000</v>
      </c>
      <c r="AM290" s="56"/>
      <c r="AN290" s="55">
        <f>C290</f>
        <v>8.4699999999999998E-2</v>
      </c>
      <c r="AO290" s="55"/>
      <c r="AP290" s="55">
        <f>IF(AL290=0,0,ROUND(((AL290*AN290)+AR290)/AL290,5))</f>
        <v>8.4870000000000001E-2</v>
      </c>
      <c r="AQ290" s="55"/>
      <c r="AR290" s="56">
        <f>AH340</f>
        <v>386.28</v>
      </c>
      <c r="AS290" s="56"/>
      <c r="AT290" s="59">
        <f>ROUND(AP290*AL290,0)</f>
        <v>190958</v>
      </c>
      <c r="AU290" s="59"/>
      <c r="AV290" s="59">
        <f>AH321</f>
        <v>4026.2261538461053</v>
      </c>
      <c r="AW290" s="59"/>
      <c r="AX290" s="59">
        <f>AL290-AV290</f>
        <v>2245973.7738461541</v>
      </c>
      <c r="AY290" s="59"/>
      <c r="AZ290" s="59"/>
    </row>
    <row r="291" spans="1:52" x14ac:dyDescent="0.25">
      <c r="A291" s="51">
        <f t="shared" si="242"/>
        <v>6</v>
      </c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1"/>
      <c r="AN291" s="55"/>
      <c r="AO291" s="55"/>
    </row>
    <row r="292" spans="1:52" x14ac:dyDescent="0.25">
      <c r="A292" s="51">
        <f t="shared" si="242"/>
        <v>7</v>
      </c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56"/>
      <c r="AC292" s="56"/>
      <c r="AD292" s="56"/>
      <c r="AE292" s="56"/>
      <c r="AF292" s="56"/>
      <c r="AG292" s="56"/>
      <c r="AH292" s="56"/>
      <c r="AI292" s="51"/>
      <c r="AN292" s="55"/>
      <c r="AO292" s="55"/>
    </row>
    <row r="293" spans="1:52" x14ac:dyDescent="0.25">
      <c r="A293" s="51">
        <f t="shared" si="242"/>
        <v>8</v>
      </c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  <c r="AB293" s="56"/>
      <c r="AC293" s="56"/>
      <c r="AD293" s="56"/>
      <c r="AE293" s="56"/>
      <c r="AF293" s="56"/>
      <c r="AG293" s="56"/>
      <c r="AH293" s="56"/>
      <c r="AI293" s="51"/>
      <c r="AN293" s="55"/>
      <c r="AO293" s="55"/>
    </row>
    <row r="294" spans="1:52" x14ac:dyDescent="0.25">
      <c r="A294" s="51">
        <f t="shared" si="242"/>
        <v>9</v>
      </c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56"/>
      <c r="AC294" s="56"/>
      <c r="AD294" s="56"/>
      <c r="AE294" s="56"/>
      <c r="AF294" s="56"/>
      <c r="AG294" s="56"/>
      <c r="AH294" s="56"/>
      <c r="AI294" s="51"/>
      <c r="AN294" s="55"/>
      <c r="AO294" s="55"/>
    </row>
    <row r="295" spans="1:52" ht="15.75" thickBot="1" x14ac:dyDescent="0.3">
      <c r="A295" s="51">
        <f t="shared" si="242"/>
        <v>10</v>
      </c>
      <c r="B295" s="45" t="s">
        <v>194</v>
      </c>
      <c r="C295" s="51"/>
      <c r="D295" s="51"/>
      <c r="E295" s="51"/>
      <c r="F295" s="99">
        <f t="shared" ref="F295:AH295" si="249">SUM(F288:F294)</f>
        <v>2250000</v>
      </c>
      <c r="G295" s="99">
        <f t="shared" si="249"/>
        <v>2250000</v>
      </c>
      <c r="H295" s="99">
        <f t="shared" si="249"/>
        <v>2250000</v>
      </c>
      <c r="I295" s="99">
        <f t="shared" si="249"/>
        <v>2250000</v>
      </c>
      <c r="J295" s="99">
        <f t="shared" si="249"/>
        <v>2250000</v>
      </c>
      <c r="K295" s="99">
        <f t="shared" si="249"/>
        <v>2250000</v>
      </c>
      <c r="L295" s="99">
        <f t="shared" si="249"/>
        <v>2250000</v>
      </c>
      <c r="M295" s="99">
        <f t="shared" si="249"/>
        <v>2250000</v>
      </c>
      <c r="N295" s="99">
        <f t="shared" si="249"/>
        <v>2250000</v>
      </c>
      <c r="O295" s="99">
        <f t="shared" si="249"/>
        <v>2250000</v>
      </c>
      <c r="P295" s="99">
        <f t="shared" si="249"/>
        <v>2250000</v>
      </c>
      <c r="Q295" s="99">
        <f t="shared" si="249"/>
        <v>2250000</v>
      </c>
      <c r="R295" s="99">
        <f t="shared" si="249"/>
        <v>2250000</v>
      </c>
      <c r="S295" s="99">
        <f t="shared" si="249"/>
        <v>2250000</v>
      </c>
      <c r="T295" s="99">
        <f t="shared" si="249"/>
        <v>2250000</v>
      </c>
      <c r="U295" s="99">
        <f t="shared" si="249"/>
        <v>2250000</v>
      </c>
      <c r="V295" s="99">
        <f t="shared" si="249"/>
        <v>2250000</v>
      </c>
      <c r="W295" s="99">
        <f t="shared" si="249"/>
        <v>2250000</v>
      </c>
      <c r="X295" s="99">
        <f t="shared" si="249"/>
        <v>2250000</v>
      </c>
      <c r="Y295" s="99">
        <f t="shared" si="249"/>
        <v>2250000</v>
      </c>
      <c r="Z295" s="99">
        <f t="shared" si="249"/>
        <v>2250000</v>
      </c>
      <c r="AA295" s="99">
        <f t="shared" si="249"/>
        <v>2250000</v>
      </c>
      <c r="AB295" s="99">
        <f t="shared" si="249"/>
        <v>2250000</v>
      </c>
      <c r="AC295" s="99">
        <f t="shared" si="249"/>
        <v>2250000</v>
      </c>
      <c r="AD295" s="99">
        <f t="shared" si="249"/>
        <v>2250000</v>
      </c>
      <c r="AE295" s="99">
        <f t="shared" si="249"/>
        <v>2250000</v>
      </c>
      <c r="AF295" s="99">
        <f t="shared" si="249"/>
        <v>2250000</v>
      </c>
      <c r="AG295" s="99">
        <f t="shared" si="249"/>
        <v>2250000</v>
      </c>
      <c r="AH295" s="99">
        <f t="shared" si="249"/>
        <v>2250000</v>
      </c>
      <c r="AI295" s="51"/>
      <c r="AJ295" s="45" t="s">
        <v>194</v>
      </c>
      <c r="AL295" s="94">
        <f>SUM(AL288:AL294)</f>
        <v>2250000</v>
      </c>
      <c r="AM295" s="59"/>
      <c r="AN295" s="55"/>
      <c r="AO295" s="55"/>
      <c r="AR295" s="94">
        <f>SUM(AR288:AR294)</f>
        <v>386.28</v>
      </c>
      <c r="AS295" s="59"/>
      <c r="AT295" s="94">
        <f>SUM(AT288:AT294)</f>
        <v>190958</v>
      </c>
      <c r="AU295" s="59"/>
      <c r="AV295" s="94">
        <f>SUM(AV288:AV294)</f>
        <v>4026.2261538461053</v>
      </c>
      <c r="AW295" s="59"/>
      <c r="AX295" s="94">
        <f>SUM(AX288:AX294)</f>
        <v>2245973.7738461541</v>
      </c>
      <c r="AY295" s="59"/>
      <c r="AZ295" s="94"/>
    </row>
    <row r="296" spans="1:52" s="45" customFormat="1" ht="15.75" thickTop="1" x14ac:dyDescent="0.25">
      <c r="A296" s="51"/>
      <c r="B296" s="40"/>
      <c r="C296" s="52"/>
      <c r="D296" s="52"/>
      <c r="E296" s="52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51"/>
      <c r="AJ296" s="40"/>
      <c r="AK296" s="40"/>
      <c r="AN296" s="55"/>
      <c r="AO296" s="55"/>
      <c r="AP296" s="40"/>
      <c r="AQ296" s="40"/>
    </row>
    <row r="297" spans="1:52" x14ac:dyDescent="0.25">
      <c r="A297" s="51"/>
      <c r="AI297" s="51"/>
      <c r="AN297" s="55"/>
      <c r="AO297" s="55"/>
    </row>
    <row r="298" spans="1:52" x14ac:dyDescent="0.25">
      <c r="A298" s="51"/>
      <c r="AI298" s="51"/>
      <c r="AN298" s="55"/>
      <c r="AO298" s="55"/>
    </row>
    <row r="299" spans="1:52" ht="15.75" thickBot="1" x14ac:dyDescent="0.3">
      <c r="A299" s="51"/>
      <c r="AI299" s="51"/>
      <c r="AJ299" s="60" t="s">
        <v>206</v>
      </c>
      <c r="AN299" s="100">
        <f>ROUND(AT295/AX295,4)</f>
        <v>8.5000000000000006E-2</v>
      </c>
      <c r="AO299" s="55"/>
    </row>
    <row r="300" spans="1:52" ht="15.75" thickTop="1" x14ac:dyDescent="0.25">
      <c r="A300" s="51"/>
      <c r="AI300" s="51"/>
      <c r="AN300" s="45"/>
      <c r="AO300" s="45"/>
    </row>
    <row r="301" spans="1:52" x14ac:dyDescent="0.25">
      <c r="A301" s="51"/>
      <c r="AI301" s="51"/>
    </row>
    <row r="302" spans="1:52" x14ac:dyDescent="0.25">
      <c r="A302" s="51"/>
      <c r="AI302" s="51"/>
    </row>
    <row r="303" spans="1:52" x14ac:dyDescent="0.25">
      <c r="A303" s="71" t="s">
        <v>159</v>
      </c>
      <c r="O303" s="72" t="str">
        <f>Linkin!C28</f>
        <v>W/P - 7-5</v>
      </c>
      <c r="AA303" s="72" t="str">
        <f>$O$303</f>
        <v>W/P - 7-5</v>
      </c>
      <c r="AH303" s="72" t="str">
        <f>$O$303</f>
        <v>W/P - 7-5</v>
      </c>
      <c r="AI303" s="51"/>
    </row>
    <row r="304" spans="1:52" x14ac:dyDescent="0.25">
      <c r="A304" s="71" t="s">
        <v>160</v>
      </c>
      <c r="O304" s="72" t="str">
        <f ca="1">RIGHT(CELL("filename",$A$4),LEN(CELL("filename",$A$4))-SEARCH("\Capital",CELL("filename",$A$4),1))</f>
        <v>Capital Structure\[KAWC 2025 Rate Case - Capital Structure.xlsx]Sch J WPs</v>
      </c>
      <c r="AA304" s="72" t="str">
        <f ca="1">RIGHT(CELL("filename",$A$4),LEN(CELL("filename",$A$4))-SEARCH("\Capital",CELL("filename",$A$4),1))</f>
        <v>Capital Structure\[KAWC 2025 Rate Case - Capital Structure.xlsx]Sch J WPs</v>
      </c>
      <c r="AH304" s="72" t="str">
        <f ca="1">RIGHT(CELL("filename",$A$4),LEN(CELL("filename",$A$4))-SEARCH("\Capital",CELL("filename",$A$4),1))</f>
        <v>Capital Structure\[KAWC 2025 Rate Case - Capital Structure.xlsx]Sch J WPs</v>
      </c>
      <c r="AI304" s="51"/>
    </row>
    <row r="305" spans="1:35" x14ac:dyDescent="0.25">
      <c r="A305" s="51"/>
      <c r="AI305" s="51"/>
    </row>
    <row r="306" spans="1:35" x14ac:dyDescent="0.25">
      <c r="A306" s="60" t="s">
        <v>161</v>
      </c>
      <c r="AI306" s="51"/>
    </row>
    <row r="307" spans="1:35" x14ac:dyDescent="0.25">
      <c r="A307" s="60" t="s">
        <v>207</v>
      </c>
      <c r="AI307" s="51"/>
    </row>
    <row r="308" spans="1:35" x14ac:dyDescent="0.25">
      <c r="C308" s="93"/>
      <c r="D308" s="93"/>
      <c r="E308" s="93"/>
      <c r="AI308" s="51"/>
    </row>
    <row r="309" spans="1:35" x14ac:dyDescent="0.25">
      <c r="A309" s="82"/>
      <c r="B309" s="82" t="s">
        <v>124</v>
      </c>
      <c r="C309" s="82"/>
      <c r="D309" s="82"/>
      <c r="E309" s="82"/>
      <c r="F309" s="83"/>
      <c r="G309" s="83"/>
      <c r="H309" s="83"/>
      <c r="I309" s="83"/>
      <c r="J309" s="83"/>
      <c r="K309" s="83"/>
      <c r="L309" s="83"/>
      <c r="M309" s="83"/>
      <c r="N309" s="83"/>
      <c r="O309" s="83"/>
      <c r="P309" s="83"/>
      <c r="Q309" s="83"/>
      <c r="R309" s="83"/>
      <c r="S309" s="83"/>
      <c r="T309" s="83"/>
      <c r="U309" s="83"/>
      <c r="V309" s="83"/>
      <c r="W309" s="83"/>
      <c r="X309" s="83"/>
      <c r="Y309" s="83"/>
      <c r="Z309" s="83"/>
      <c r="AA309" s="83"/>
      <c r="AB309" s="83"/>
      <c r="AC309" s="83"/>
      <c r="AD309" s="83"/>
      <c r="AE309" s="83"/>
      <c r="AF309" s="83"/>
      <c r="AG309" s="83"/>
      <c r="AH309" s="83"/>
      <c r="AI309" s="51"/>
    </row>
    <row r="310" spans="1:35" x14ac:dyDescent="0.25">
      <c r="A310" s="51" t="s">
        <v>86</v>
      </c>
      <c r="B310" s="51" t="s">
        <v>165</v>
      </c>
      <c r="C310" s="51" t="s">
        <v>115</v>
      </c>
      <c r="D310" s="51"/>
      <c r="E310" s="51"/>
      <c r="F310" s="51" t="s">
        <v>166</v>
      </c>
      <c r="G310" s="51" t="s">
        <v>166</v>
      </c>
      <c r="H310" s="51" t="s">
        <v>166</v>
      </c>
      <c r="I310" s="51" t="s">
        <v>166</v>
      </c>
      <c r="J310" s="51" t="s">
        <v>166</v>
      </c>
      <c r="K310" s="51" t="s">
        <v>166</v>
      </c>
      <c r="L310" s="51" t="s">
        <v>166</v>
      </c>
      <c r="M310" s="51" t="s">
        <v>166</v>
      </c>
      <c r="N310" s="51" t="s">
        <v>166</v>
      </c>
      <c r="O310" s="51" t="s">
        <v>166</v>
      </c>
      <c r="P310" s="51" t="s">
        <v>166</v>
      </c>
      <c r="Q310" s="51" t="s">
        <v>166</v>
      </c>
      <c r="R310" s="51" t="s">
        <v>166</v>
      </c>
      <c r="S310" s="51" t="s">
        <v>166</v>
      </c>
      <c r="T310" s="51" t="s">
        <v>166</v>
      </c>
      <c r="U310" s="51" t="s">
        <v>166</v>
      </c>
      <c r="V310" s="51" t="s">
        <v>166</v>
      </c>
      <c r="W310" s="51" t="s">
        <v>166</v>
      </c>
      <c r="X310" s="51" t="s">
        <v>166</v>
      </c>
      <c r="Y310" s="51" t="s">
        <v>166</v>
      </c>
      <c r="Z310" s="51" t="s">
        <v>166</v>
      </c>
      <c r="AA310" s="51" t="s">
        <v>166</v>
      </c>
      <c r="AB310" s="51" t="s">
        <v>166</v>
      </c>
      <c r="AC310" s="51" t="s">
        <v>166</v>
      </c>
      <c r="AD310" s="51" t="s">
        <v>166</v>
      </c>
      <c r="AE310" s="51" t="s">
        <v>166</v>
      </c>
      <c r="AF310" s="51" t="s">
        <v>166</v>
      </c>
      <c r="AG310" s="51" t="s">
        <v>166</v>
      </c>
      <c r="AH310" s="51" t="s">
        <v>85</v>
      </c>
      <c r="AI310" s="51"/>
    </row>
    <row r="311" spans="1:35" x14ac:dyDescent="0.25">
      <c r="A311" s="85" t="s">
        <v>91</v>
      </c>
      <c r="B311" s="85" t="s">
        <v>118</v>
      </c>
      <c r="C311" s="85" t="s">
        <v>118</v>
      </c>
      <c r="D311" s="85" t="s">
        <v>168</v>
      </c>
      <c r="E311" s="85" t="s">
        <v>169</v>
      </c>
      <c r="F311" s="86">
        <f>F$9</f>
        <v>45565</v>
      </c>
      <c r="G311" s="86">
        <f t="shared" ref="G311:AG311" si="250">G$9</f>
        <v>45596</v>
      </c>
      <c r="H311" s="86">
        <f t="shared" si="250"/>
        <v>45626</v>
      </c>
      <c r="I311" s="86">
        <f t="shared" si="250"/>
        <v>45657</v>
      </c>
      <c r="J311" s="86">
        <f t="shared" si="250"/>
        <v>45688</v>
      </c>
      <c r="K311" s="86">
        <f t="shared" si="250"/>
        <v>45716</v>
      </c>
      <c r="L311" s="86">
        <f t="shared" si="250"/>
        <v>45747</v>
      </c>
      <c r="M311" s="86">
        <f t="shared" si="250"/>
        <v>45777</v>
      </c>
      <c r="N311" s="86">
        <f t="shared" si="250"/>
        <v>45808</v>
      </c>
      <c r="O311" s="86">
        <f t="shared" si="250"/>
        <v>45838</v>
      </c>
      <c r="P311" s="86">
        <f t="shared" si="250"/>
        <v>45869</v>
      </c>
      <c r="Q311" s="86">
        <f t="shared" si="250"/>
        <v>45900</v>
      </c>
      <c r="R311" s="86">
        <f t="shared" si="250"/>
        <v>45930</v>
      </c>
      <c r="S311" s="86">
        <f t="shared" si="250"/>
        <v>45961</v>
      </c>
      <c r="T311" s="86">
        <f t="shared" si="250"/>
        <v>45991</v>
      </c>
      <c r="U311" s="86">
        <f t="shared" si="250"/>
        <v>46022</v>
      </c>
      <c r="V311" s="86">
        <f t="shared" si="250"/>
        <v>46053</v>
      </c>
      <c r="W311" s="86">
        <f t="shared" si="250"/>
        <v>46081</v>
      </c>
      <c r="X311" s="86">
        <f t="shared" si="250"/>
        <v>46112</v>
      </c>
      <c r="Y311" s="86">
        <f t="shared" si="250"/>
        <v>46142</v>
      </c>
      <c r="Z311" s="86">
        <f t="shared" si="250"/>
        <v>46173</v>
      </c>
      <c r="AA311" s="86">
        <f t="shared" si="250"/>
        <v>46203</v>
      </c>
      <c r="AB311" s="86">
        <f t="shared" si="250"/>
        <v>46234</v>
      </c>
      <c r="AC311" s="86">
        <f t="shared" si="250"/>
        <v>46265</v>
      </c>
      <c r="AD311" s="86">
        <f t="shared" si="250"/>
        <v>46295</v>
      </c>
      <c r="AE311" s="86">
        <f t="shared" si="250"/>
        <v>46326</v>
      </c>
      <c r="AF311" s="86">
        <f t="shared" si="250"/>
        <v>46356</v>
      </c>
      <c r="AG311" s="86">
        <f t="shared" si="250"/>
        <v>46387</v>
      </c>
      <c r="AH311" s="87" t="s">
        <v>90</v>
      </c>
      <c r="AI311" s="51"/>
    </row>
    <row r="312" spans="1:35" x14ac:dyDescent="0.25">
      <c r="A312" s="51">
        <v>1</v>
      </c>
      <c r="B312" s="45"/>
      <c r="C312" s="51"/>
      <c r="D312" s="51"/>
      <c r="E312" s="51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1"/>
    </row>
    <row r="313" spans="1:35" x14ac:dyDescent="0.25">
      <c r="A313" s="51">
        <f>A312+1</f>
        <v>2</v>
      </c>
      <c r="AI313" s="51"/>
    </row>
    <row r="314" spans="1:35" x14ac:dyDescent="0.25">
      <c r="A314" s="51">
        <f t="shared" ref="A314:A321" si="251">A313+1</f>
        <v>3</v>
      </c>
      <c r="B314" s="45" t="str">
        <f>B290</f>
        <v>8.47% Series, $100 Par</v>
      </c>
      <c r="F314" s="59">
        <v>4699.7399999999443</v>
      </c>
      <c r="G314" s="59">
        <f>F314-G340</f>
        <v>4667.5499999999447</v>
      </c>
      <c r="H314" s="59">
        <f t="shared" ref="H314:AF314" si="252">G314-H340</f>
        <v>4635.3599999999451</v>
      </c>
      <c r="I314" s="59">
        <f t="shared" si="252"/>
        <v>4603.1699999999455</v>
      </c>
      <c r="J314" s="59">
        <f t="shared" si="252"/>
        <v>4570.9799999999459</v>
      </c>
      <c r="K314" s="59">
        <f t="shared" si="252"/>
        <v>4538.7899999999463</v>
      </c>
      <c r="L314" s="59">
        <f t="shared" si="252"/>
        <v>4506.5999999999467</v>
      </c>
      <c r="M314" s="59">
        <f t="shared" si="252"/>
        <v>4474.4099999999471</v>
      </c>
      <c r="N314" s="59">
        <f t="shared" si="252"/>
        <v>4442.2199999999475</v>
      </c>
      <c r="O314" s="59">
        <f t="shared" si="252"/>
        <v>4410.0299999999479</v>
      </c>
      <c r="P314" s="59">
        <f t="shared" si="252"/>
        <v>4377.8399999999483</v>
      </c>
      <c r="Q314" s="59">
        <f t="shared" si="252"/>
        <v>4345.6499999999487</v>
      </c>
      <c r="R314" s="59">
        <f t="shared" si="252"/>
        <v>4313.4599999999491</v>
      </c>
      <c r="S314" s="59">
        <f t="shared" si="252"/>
        <v>4281.2699999999495</v>
      </c>
      <c r="T314" s="59">
        <f t="shared" si="252"/>
        <v>4249.0799999999499</v>
      </c>
      <c r="U314" s="59">
        <f t="shared" si="252"/>
        <v>4216.8899999999503</v>
      </c>
      <c r="V314" s="59">
        <f t="shared" si="252"/>
        <v>4184.6999999999507</v>
      </c>
      <c r="W314" s="59">
        <f t="shared" si="252"/>
        <v>4152.5099999999511</v>
      </c>
      <c r="X314" s="59">
        <f t="shared" si="252"/>
        <v>4120.3199999999515</v>
      </c>
      <c r="Y314" s="59">
        <f t="shared" si="252"/>
        <v>4088.1299999999515</v>
      </c>
      <c r="Z314" s="59">
        <f t="shared" si="252"/>
        <v>4055.9399999999514</v>
      </c>
      <c r="AA314" s="59">
        <f t="shared" si="252"/>
        <v>4023.7499999999513</v>
      </c>
      <c r="AB314" s="59">
        <f t="shared" si="252"/>
        <v>3991.5599999999513</v>
      </c>
      <c r="AC314" s="59">
        <f t="shared" si="252"/>
        <v>3959.3699999999512</v>
      </c>
      <c r="AD314" s="59">
        <f t="shared" si="252"/>
        <v>3927.1799999999512</v>
      </c>
      <c r="AE314" s="59">
        <f t="shared" si="252"/>
        <v>3894.9899999999511</v>
      </c>
      <c r="AF314" s="59">
        <f t="shared" si="252"/>
        <v>3862.7999999999511</v>
      </c>
      <c r="AG314" s="59">
        <f>AF314-AG3169</f>
        <v>3862.7999999999511</v>
      </c>
      <c r="AH314" s="59">
        <f>AVERAGE(U314:AG314)</f>
        <v>4026.2261538461053</v>
      </c>
      <c r="AI314" s="51"/>
    </row>
    <row r="315" spans="1:35" x14ac:dyDescent="0.25">
      <c r="A315" s="51">
        <f t="shared" si="251"/>
        <v>4</v>
      </c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1"/>
    </row>
    <row r="316" spans="1:35" x14ac:dyDescent="0.25">
      <c r="A316" s="51">
        <f t="shared" si="251"/>
        <v>5</v>
      </c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  <c r="AA316" s="56"/>
      <c r="AB316" s="56"/>
      <c r="AC316" s="56"/>
      <c r="AD316" s="56"/>
      <c r="AE316" s="56"/>
      <c r="AF316" s="56"/>
      <c r="AG316" s="56"/>
      <c r="AH316" s="56"/>
      <c r="AI316" s="51"/>
    </row>
    <row r="317" spans="1:35" x14ac:dyDescent="0.25">
      <c r="A317" s="51">
        <f t="shared" si="251"/>
        <v>6</v>
      </c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  <c r="AA317" s="56"/>
      <c r="AB317" s="56"/>
      <c r="AC317" s="56"/>
      <c r="AD317" s="56"/>
      <c r="AE317" s="56"/>
      <c r="AF317" s="56"/>
      <c r="AG317" s="56"/>
      <c r="AH317" s="56"/>
      <c r="AI317" s="51"/>
    </row>
    <row r="318" spans="1:35" x14ac:dyDescent="0.25">
      <c r="A318" s="51">
        <f t="shared" si="251"/>
        <v>7</v>
      </c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  <c r="AA318" s="56"/>
      <c r="AB318" s="56"/>
      <c r="AC318" s="56"/>
      <c r="AD318" s="56"/>
      <c r="AE318" s="56"/>
      <c r="AF318" s="56"/>
      <c r="AG318" s="56"/>
      <c r="AH318" s="56"/>
      <c r="AI318" s="51"/>
    </row>
    <row r="319" spans="1:35" x14ac:dyDescent="0.25">
      <c r="A319" s="51">
        <f t="shared" si="251"/>
        <v>8</v>
      </c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  <c r="AA319" s="56"/>
      <c r="AB319" s="56"/>
      <c r="AC319" s="56"/>
      <c r="AD319" s="56"/>
      <c r="AE319" s="56"/>
      <c r="AF319" s="56"/>
      <c r="AG319" s="56"/>
      <c r="AH319" s="56"/>
      <c r="AI319" s="51"/>
    </row>
    <row r="320" spans="1:35" x14ac:dyDescent="0.25">
      <c r="A320" s="51">
        <f t="shared" si="251"/>
        <v>9</v>
      </c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  <c r="AA320" s="56"/>
      <c r="AB320" s="56"/>
      <c r="AC320" s="56"/>
      <c r="AD320" s="56"/>
      <c r="AE320" s="56"/>
      <c r="AF320" s="56"/>
      <c r="AG320" s="56"/>
      <c r="AH320" s="56"/>
      <c r="AI320" s="51"/>
    </row>
    <row r="321" spans="1:36" ht="15.75" thickBot="1" x14ac:dyDescent="0.3">
      <c r="A321" s="51">
        <f t="shared" si="251"/>
        <v>10</v>
      </c>
      <c r="B321" s="45" t="s">
        <v>194</v>
      </c>
      <c r="F321" s="94">
        <f t="shared" ref="F321:AH321" si="253">SUM(F312:F320)</f>
        <v>4699.7399999999443</v>
      </c>
      <c r="G321" s="94">
        <f t="shared" si="253"/>
        <v>4667.5499999999447</v>
      </c>
      <c r="H321" s="94">
        <f t="shared" si="253"/>
        <v>4635.3599999999451</v>
      </c>
      <c r="I321" s="94">
        <f t="shared" si="253"/>
        <v>4603.1699999999455</v>
      </c>
      <c r="J321" s="94">
        <f t="shared" si="253"/>
        <v>4570.9799999999459</v>
      </c>
      <c r="K321" s="94">
        <f t="shared" si="253"/>
        <v>4538.7899999999463</v>
      </c>
      <c r="L321" s="94">
        <f t="shared" si="253"/>
        <v>4506.5999999999467</v>
      </c>
      <c r="M321" s="94">
        <f t="shared" si="253"/>
        <v>4474.4099999999471</v>
      </c>
      <c r="N321" s="94">
        <f t="shared" si="253"/>
        <v>4442.2199999999475</v>
      </c>
      <c r="O321" s="94">
        <f t="shared" si="253"/>
        <v>4410.0299999999479</v>
      </c>
      <c r="P321" s="94">
        <f t="shared" si="253"/>
        <v>4377.8399999999483</v>
      </c>
      <c r="Q321" s="94">
        <f t="shared" si="253"/>
        <v>4345.6499999999487</v>
      </c>
      <c r="R321" s="94">
        <f t="shared" si="253"/>
        <v>4313.4599999999491</v>
      </c>
      <c r="S321" s="94">
        <f t="shared" si="253"/>
        <v>4281.2699999999495</v>
      </c>
      <c r="T321" s="94">
        <f t="shared" si="253"/>
        <v>4249.0799999999499</v>
      </c>
      <c r="U321" s="94">
        <f t="shared" si="253"/>
        <v>4216.8899999999503</v>
      </c>
      <c r="V321" s="94">
        <f t="shared" si="253"/>
        <v>4184.6999999999507</v>
      </c>
      <c r="W321" s="94">
        <f t="shared" si="253"/>
        <v>4152.5099999999511</v>
      </c>
      <c r="X321" s="94">
        <f t="shared" si="253"/>
        <v>4120.3199999999515</v>
      </c>
      <c r="Y321" s="94">
        <f t="shared" si="253"/>
        <v>4088.1299999999515</v>
      </c>
      <c r="Z321" s="94">
        <f t="shared" si="253"/>
        <v>4055.9399999999514</v>
      </c>
      <c r="AA321" s="94">
        <f t="shared" si="253"/>
        <v>4023.7499999999513</v>
      </c>
      <c r="AB321" s="94">
        <f t="shared" si="253"/>
        <v>3991.5599999999513</v>
      </c>
      <c r="AC321" s="94">
        <f t="shared" si="253"/>
        <v>3959.3699999999512</v>
      </c>
      <c r="AD321" s="94">
        <f t="shared" si="253"/>
        <v>3927.1799999999512</v>
      </c>
      <c r="AE321" s="94">
        <f t="shared" si="253"/>
        <v>3894.9899999999511</v>
      </c>
      <c r="AF321" s="94">
        <f t="shared" si="253"/>
        <v>3862.7999999999511</v>
      </c>
      <c r="AG321" s="94">
        <f t="shared" si="253"/>
        <v>3862.7999999999511</v>
      </c>
      <c r="AH321" s="94">
        <f t="shared" si="253"/>
        <v>4026.2261538461053</v>
      </c>
      <c r="AI321" s="51"/>
    </row>
    <row r="322" spans="1:36" ht="15.75" thickTop="1" x14ac:dyDescent="0.25">
      <c r="A322" s="51"/>
      <c r="F322" s="160"/>
      <c r="G322" s="160"/>
      <c r="H322" s="160"/>
      <c r="I322" s="160"/>
      <c r="J322" s="160"/>
      <c r="AI322" s="51"/>
    </row>
    <row r="323" spans="1:36" x14ac:dyDescent="0.25">
      <c r="A323" s="51"/>
      <c r="F323" s="161"/>
      <c r="G323" s="161"/>
      <c r="H323" s="161"/>
      <c r="I323" s="161"/>
      <c r="J323" s="161"/>
      <c r="AI323" s="51"/>
    </row>
    <row r="324" spans="1:36" x14ac:dyDescent="0.25">
      <c r="A324" s="51"/>
      <c r="AI324" s="51"/>
    </row>
    <row r="325" spans="1:36" x14ac:dyDescent="0.25">
      <c r="A325" s="51"/>
      <c r="AI325" s="51"/>
    </row>
    <row r="326" spans="1:36" x14ac:dyDescent="0.25">
      <c r="A326" s="51"/>
      <c r="AI326" s="51"/>
    </row>
    <row r="327" spans="1:36" x14ac:dyDescent="0.25">
      <c r="A327" s="71" t="s">
        <v>159</v>
      </c>
      <c r="O327" s="72" t="str">
        <f>Linkin!C28</f>
        <v>W/P - 7-5</v>
      </c>
      <c r="AA327" s="72" t="str">
        <f>$O$327</f>
        <v>W/P - 7-5</v>
      </c>
      <c r="AH327" s="72" t="str">
        <f>$O$327</f>
        <v>W/P - 7-5</v>
      </c>
      <c r="AI327" s="51"/>
    </row>
    <row r="328" spans="1:36" x14ac:dyDescent="0.25">
      <c r="A328" s="71" t="s">
        <v>160</v>
      </c>
      <c r="O328" s="72" t="str">
        <f ca="1">RIGHT(CELL("filename",$A$4),LEN(CELL("filename",$A$4))-SEARCH("\Capital",CELL("filename",$A$4),1))</f>
        <v>Capital Structure\[KAWC 2025 Rate Case - Capital Structure.xlsx]Sch J WPs</v>
      </c>
      <c r="AA328" s="72" t="str">
        <f ca="1">RIGHT(CELL("filename",$A$4),LEN(CELL("filename",$A$4))-SEARCH("\Capital",CELL("filename",$A$4),1))</f>
        <v>Capital Structure\[KAWC 2025 Rate Case - Capital Structure.xlsx]Sch J WPs</v>
      </c>
      <c r="AH328" s="72" t="str">
        <f ca="1">RIGHT(CELL("filename",$A$4),LEN(CELL("filename",$A$4))-SEARCH("\Capital",CELL("filename",$A$4),1))</f>
        <v>Capital Structure\[KAWC 2025 Rate Case - Capital Structure.xlsx]Sch J WPs</v>
      </c>
      <c r="AI328" s="51"/>
    </row>
    <row r="329" spans="1:36" x14ac:dyDescent="0.25">
      <c r="AI329" s="51"/>
    </row>
    <row r="330" spans="1:36" x14ac:dyDescent="0.25">
      <c r="A330" s="60" t="s">
        <v>161</v>
      </c>
      <c r="AI330" s="51"/>
    </row>
    <row r="331" spans="1:36" x14ac:dyDescent="0.25">
      <c r="A331" s="60" t="s">
        <v>208</v>
      </c>
      <c r="AI331" s="51"/>
    </row>
    <row r="332" spans="1:36" x14ac:dyDescent="0.25">
      <c r="AI332" s="51"/>
    </row>
    <row r="333" spans="1:36" x14ac:dyDescent="0.25">
      <c r="A333" s="82"/>
      <c r="B333" s="82" t="s">
        <v>124</v>
      </c>
      <c r="C333" s="82"/>
      <c r="D333" s="82"/>
      <c r="E333" s="82"/>
      <c r="F333" s="83"/>
      <c r="G333" s="83"/>
      <c r="H333" s="83"/>
      <c r="I333" s="83"/>
      <c r="J333" s="83"/>
      <c r="K333" s="83"/>
      <c r="L333" s="83"/>
      <c r="M333" s="83"/>
      <c r="N333" s="83"/>
      <c r="O333" s="83"/>
      <c r="P333" s="83"/>
      <c r="Q333" s="83"/>
      <c r="R333" s="83"/>
      <c r="S333" s="83"/>
      <c r="T333" s="83"/>
      <c r="U333" s="83"/>
      <c r="V333" s="83"/>
      <c r="W333" s="83"/>
      <c r="X333" s="83"/>
      <c r="Y333" s="83"/>
      <c r="Z333" s="83"/>
      <c r="AA333" s="83"/>
      <c r="AB333" s="83"/>
      <c r="AC333" s="83"/>
      <c r="AD333" s="83"/>
      <c r="AE333" s="83"/>
      <c r="AF333" s="83"/>
      <c r="AG333" s="83"/>
      <c r="AH333" s="83"/>
      <c r="AI333" s="51"/>
    </row>
    <row r="334" spans="1:36" x14ac:dyDescent="0.25">
      <c r="A334" s="51" t="s">
        <v>86</v>
      </c>
      <c r="B334" s="51" t="s">
        <v>165</v>
      </c>
      <c r="C334" s="51" t="s">
        <v>115</v>
      </c>
      <c r="D334" s="51"/>
      <c r="E334" s="51"/>
      <c r="F334" s="51" t="s">
        <v>198</v>
      </c>
      <c r="G334" s="51" t="s">
        <v>198</v>
      </c>
      <c r="H334" s="51" t="s">
        <v>198</v>
      </c>
      <c r="I334" s="51" t="s">
        <v>198</v>
      </c>
      <c r="J334" s="51" t="s">
        <v>198</v>
      </c>
      <c r="K334" s="51" t="s">
        <v>198</v>
      </c>
      <c r="L334" s="51" t="s">
        <v>198</v>
      </c>
      <c r="M334" s="51" t="s">
        <v>198</v>
      </c>
      <c r="N334" s="51" t="s">
        <v>198</v>
      </c>
      <c r="O334" s="51" t="s">
        <v>198</v>
      </c>
      <c r="P334" s="51" t="s">
        <v>198</v>
      </c>
      <c r="Q334" s="51" t="s">
        <v>198</v>
      </c>
      <c r="R334" s="51" t="s">
        <v>198</v>
      </c>
      <c r="S334" s="51" t="s">
        <v>198</v>
      </c>
      <c r="T334" s="51" t="s">
        <v>198</v>
      </c>
      <c r="U334" s="51" t="s">
        <v>198</v>
      </c>
      <c r="V334" s="51" t="s">
        <v>198</v>
      </c>
      <c r="W334" s="51" t="s">
        <v>198</v>
      </c>
      <c r="X334" s="51" t="s">
        <v>198</v>
      </c>
      <c r="Y334" s="51" t="s">
        <v>198</v>
      </c>
      <c r="Z334" s="51" t="s">
        <v>198</v>
      </c>
      <c r="AA334" s="51" t="s">
        <v>198</v>
      </c>
      <c r="AB334" s="51" t="s">
        <v>198</v>
      </c>
      <c r="AC334" s="51" t="s">
        <v>198</v>
      </c>
      <c r="AD334" s="51" t="s">
        <v>198</v>
      </c>
      <c r="AE334" s="51" t="s">
        <v>198</v>
      </c>
      <c r="AF334" s="51" t="s">
        <v>166</v>
      </c>
      <c r="AG334" s="51" t="s">
        <v>166</v>
      </c>
      <c r="AH334" s="51" t="s">
        <v>199</v>
      </c>
      <c r="AI334" s="51"/>
      <c r="AJ334" s="92" t="s">
        <v>209</v>
      </c>
    </row>
    <row r="335" spans="1:36" x14ac:dyDescent="0.25">
      <c r="A335" s="85" t="s">
        <v>91</v>
      </c>
      <c r="B335" s="85" t="s">
        <v>118</v>
      </c>
      <c r="C335" s="85" t="s">
        <v>118</v>
      </c>
      <c r="D335" s="85" t="s">
        <v>168</v>
      </c>
      <c r="E335" s="85" t="s">
        <v>169</v>
      </c>
      <c r="F335" s="86">
        <f>F$9</f>
        <v>45565</v>
      </c>
      <c r="G335" s="86">
        <f t="shared" ref="G335:AG335" si="254">G$9</f>
        <v>45596</v>
      </c>
      <c r="H335" s="86">
        <f t="shared" si="254"/>
        <v>45626</v>
      </c>
      <c r="I335" s="86">
        <f t="shared" si="254"/>
        <v>45657</v>
      </c>
      <c r="J335" s="86">
        <f t="shared" si="254"/>
        <v>45688</v>
      </c>
      <c r="K335" s="86">
        <f t="shared" si="254"/>
        <v>45716</v>
      </c>
      <c r="L335" s="86">
        <f t="shared" si="254"/>
        <v>45747</v>
      </c>
      <c r="M335" s="86">
        <f t="shared" si="254"/>
        <v>45777</v>
      </c>
      <c r="N335" s="86">
        <f t="shared" si="254"/>
        <v>45808</v>
      </c>
      <c r="O335" s="86">
        <f t="shared" si="254"/>
        <v>45838</v>
      </c>
      <c r="P335" s="86">
        <f t="shared" si="254"/>
        <v>45869</v>
      </c>
      <c r="Q335" s="86">
        <f t="shared" si="254"/>
        <v>45900</v>
      </c>
      <c r="R335" s="86">
        <f t="shared" si="254"/>
        <v>45930</v>
      </c>
      <c r="S335" s="86">
        <f t="shared" si="254"/>
        <v>45961</v>
      </c>
      <c r="T335" s="86">
        <f t="shared" si="254"/>
        <v>45991</v>
      </c>
      <c r="U335" s="86">
        <f t="shared" si="254"/>
        <v>46022</v>
      </c>
      <c r="V335" s="86">
        <f t="shared" si="254"/>
        <v>46053</v>
      </c>
      <c r="W335" s="86">
        <f t="shared" si="254"/>
        <v>46081</v>
      </c>
      <c r="X335" s="86">
        <f t="shared" si="254"/>
        <v>46112</v>
      </c>
      <c r="Y335" s="86">
        <f t="shared" si="254"/>
        <v>46142</v>
      </c>
      <c r="Z335" s="86">
        <f t="shared" si="254"/>
        <v>46173</v>
      </c>
      <c r="AA335" s="86">
        <f t="shared" si="254"/>
        <v>46203</v>
      </c>
      <c r="AB335" s="86">
        <f t="shared" si="254"/>
        <v>46234</v>
      </c>
      <c r="AC335" s="86">
        <f t="shared" si="254"/>
        <v>46265</v>
      </c>
      <c r="AD335" s="86">
        <f t="shared" si="254"/>
        <v>46295</v>
      </c>
      <c r="AE335" s="86">
        <f t="shared" si="254"/>
        <v>46326</v>
      </c>
      <c r="AF335" s="86">
        <f t="shared" si="254"/>
        <v>46356</v>
      </c>
      <c r="AG335" s="86">
        <f t="shared" si="254"/>
        <v>46387</v>
      </c>
      <c r="AH335" s="87" t="s">
        <v>158</v>
      </c>
      <c r="AI335" s="51"/>
    </row>
    <row r="336" spans="1:36" x14ac:dyDescent="0.25">
      <c r="A336" s="51">
        <v>1</v>
      </c>
      <c r="AI336" s="51"/>
    </row>
    <row r="337" spans="1:35" x14ac:dyDescent="0.25">
      <c r="A337" s="51">
        <f>A336+1</f>
        <v>2</v>
      </c>
      <c r="AI337" s="51"/>
    </row>
    <row r="338" spans="1:35" x14ac:dyDescent="0.25">
      <c r="A338" s="51">
        <f t="shared" ref="A338:A345" si="255">A337+1</f>
        <v>3</v>
      </c>
      <c r="B338" s="45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1"/>
    </row>
    <row r="339" spans="1:35" x14ac:dyDescent="0.25">
      <c r="A339" s="51">
        <f t="shared" si="255"/>
        <v>4</v>
      </c>
      <c r="P339" s="45"/>
      <c r="AH339" s="73"/>
      <c r="AI339" s="51"/>
    </row>
    <row r="340" spans="1:35" x14ac:dyDescent="0.25">
      <c r="A340" s="51">
        <f t="shared" si="255"/>
        <v>5</v>
      </c>
      <c r="B340" s="45" t="str">
        <f>B290</f>
        <v>8.47% Series, $100 Par</v>
      </c>
      <c r="F340" s="59">
        <v>32.19</v>
      </c>
      <c r="G340" s="59">
        <f t="shared" ref="G340:Z340" si="256">F340</f>
        <v>32.19</v>
      </c>
      <c r="H340" s="59">
        <f t="shared" si="256"/>
        <v>32.19</v>
      </c>
      <c r="I340" s="59">
        <f t="shared" si="256"/>
        <v>32.19</v>
      </c>
      <c r="J340" s="59">
        <f t="shared" si="256"/>
        <v>32.19</v>
      </c>
      <c r="K340" s="59">
        <f t="shared" si="256"/>
        <v>32.19</v>
      </c>
      <c r="L340" s="59">
        <f t="shared" ref="L340" si="257">K340</f>
        <v>32.19</v>
      </c>
      <c r="M340" s="59">
        <f t="shared" ref="M340" si="258">L340</f>
        <v>32.19</v>
      </c>
      <c r="N340" s="59">
        <f t="shared" ref="N340" si="259">M340</f>
        <v>32.19</v>
      </c>
      <c r="O340" s="59">
        <f t="shared" ref="O340" si="260">N340</f>
        <v>32.19</v>
      </c>
      <c r="P340" s="59">
        <f t="shared" si="256"/>
        <v>32.19</v>
      </c>
      <c r="Q340" s="59">
        <f t="shared" si="256"/>
        <v>32.19</v>
      </c>
      <c r="R340" s="59">
        <f t="shared" si="256"/>
        <v>32.19</v>
      </c>
      <c r="S340" s="59">
        <f t="shared" si="256"/>
        <v>32.19</v>
      </c>
      <c r="T340" s="59">
        <f t="shared" si="256"/>
        <v>32.19</v>
      </c>
      <c r="U340" s="59">
        <f t="shared" si="256"/>
        <v>32.19</v>
      </c>
      <c r="V340" s="59">
        <f t="shared" si="256"/>
        <v>32.19</v>
      </c>
      <c r="W340" s="59">
        <f t="shared" si="256"/>
        <v>32.19</v>
      </c>
      <c r="X340" s="59">
        <f t="shared" si="256"/>
        <v>32.19</v>
      </c>
      <c r="Y340" s="59">
        <f t="shared" si="256"/>
        <v>32.19</v>
      </c>
      <c r="Z340" s="59">
        <f t="shared" si="256"/>
        <v>32.19</v>
      </c>
      <c r="AA340" s="59">
        <f t="shared" ref="AA340" si="261">Z340</f>
        <v>32.19</v>
      </c>
      <c r="AB340" s="59">
        <f t="shared" ref="AB340" si="262">AA340</f>
        <v>32.19</v>
      </c>
      <c r="AC340" s="59">
        <f t="shared" ref="AC340" si="263">AB340</f>
        <v>32.19</v>
      </c>
      <c r="AD340" s="59">
        <f t="shared" ref="AD340" si="264">AC340</f>
        <v>32.19</v>
      </c>
      <c r="AE340" s="59">
        <f t="shared" ref="AE340:AG340" si="265">AD340</f>
        <v>32.19</v>
      </c>
      <c r="AF340" s="59">
        <f t="shared" si="265"/>
        <v>32.19</v>
      </c>
      <c r="AG340" s="59">
        <f t="shared" si="265"/>
        <v>32.19</v>
      </c>
      <c r="AH340" s="59">
        <f>SUM(V340:AG340)</f>
        <v>386.28</v>
      </c>
      <c r="AI340" s="51"/>
    </row>
    <row r="341" spans="1:35" x14ac:dyDescent="0.25">
      <c r="A341" s="51">
        <f t="shared" si="255"/>
        <v>6</v>
      </c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  <c r="AA341" s="56"/>
      <c r="AB341" s="56"/>
      <c r="AC341" s="56"/>
      <c r="AD341" s="56"/>
      <c r="AE341" s="56"/>
      <c r="AF341" s="56"/>
      <c r="AG341" s="56"/>
      <c r="AH341" s="56"/>
      <c r="AI341" s="51"/>
    </row>
    <row r="342" spans="1:35" x14ac:dyDescent="0.25">
      <c r="A342" s="51">
        <f t="shared" si="255"/>
        <v>7</v>
      </c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  <c r="AA342" s="56"/>
      <c r="AB342" s="56"/>
      <c r="AC342" s="56"/>
      <c r="AD342" s="56"/>
      <c r="AE342" s="56"/>
      <c r="AF342" s="56"/>
      <c r="AG342" s="56"/>
      <c r="AH342" s="56"/>
      <c r="AI342" s="51"/>
    </row>
    <row r="343" spans="1:35" x14ac:dyDescent="0.25">
      <c r="A343" s="51">
        <f t="shared" si="255"/>
        <v>8</v>
      </c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  <c r="AA343" s="56"/>
      <c r="AB343" s="56"/>
      <c r="AC343" s="56"/>
      <c r="AD343" s="56"/>
      <c r="AE343" s="56"/>
      <c r="AF343" s="56"/>
      <c r="AG343" s="56"/>
      <c r="AH343" s="56"/>
      <c r="AI343" s="51"/>
    </row>
    <row r="344" spans="1:35" x14ac:dyDescent="0.25">
      <c r="A344" s="51">
        <f t="shared" si="255"/>
        <v>9</v>
      </c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  <c r="AA344" s="56"/>
      <c r="AB344" s="56"/>
      <c r="AC344" s="56"/>
      <c r="AD344" s="56"/>
      <c r="AE344" s="56"/>
      <c r="AF344" s="56"/>
      <c r="AG344" s="56"/>
      <c r="AH344" s="56"/>
      <c r="AI344" s="51"/>
    </row>
    <row r="345" spans="1:35" ht="15.75" thickBot="1" x14ac:dyDescent="0.3">
      <c r="A345" s="51">
        <f t="shared" si="255"/>
        <v>10</v>
      </c>
      <c r="B345" s="45" t="s">
        <v>194</v>
      </c>
      <c r="F345" s="94">
        <f t="shared" ref="F345:AG345" si="266">SUM(F338:F344)</f>
        <v>32.19</v>
      </c>
      <c r="G345" s="94">
        <f t="shared" si="266"/>
        <v>32.19</v>
      </c>
      <c r="H345" s="94">
        <f t="shared" si="266"/>
        <v>32.19</v>
      </c>
      <c r="I345" s="94">
        <f t="shared" si="266"/>
        <v>32.19</v>
      </c>
      <c r="J345" s="94">
        <f t="shared" si="266"/>
        <v>32.19</v>
      </c>
      <c r="K345" s="94">
        <f t="shared" si="266"/>
        <v>32.19</v>
      </c>
      <c r="L345" s="94">
        <f t="shared" si="266"/>
        <v>32.19</v>
      </c>
      <c r="M345" s="94">
        <f t="shared" si="266"/>
        <v>32.19</v>
      </c>
      <c r="N345" s="94">
        <f t="shared" si="266"/>
        <v>32.19</v>
      </c>
      <c r="O345" s="94">
        <f t="shared" si="266"/>
        <v>32.19</v>
      </c>
      <c r="P345" s="94">
        <f t="shared" si="266"/>
        <v>32.19</v>
      </c>
      <c r="Q345" s="94">
        <f t="shared" si="266"/>
        <v>32.19</v>
      </c>
      <c r="R345" s="94">
        <f t="shared" si="266"/>
        <v>32.19</v>
      </c>
      <c r="S345" s="94">
        <f t="shared" si="266"/>
        <v>32.19</v>
      </c>
      <c r="T345" s="94">
        <f t="shared" si="266"/>
        <v>32.19</v>
      </c>
      <c r="U345" s="94">
        <f t="shared" si="266"/>
        <v>32.19</v>
      </c>
      <c r="V345" s="94">
        <f t="shared" si="266"/>
        <v>32.19</v>
      </c>
      <c r="W345" s="94">
        <f t="shared" si="266"/>
        <v>32.19</v>
      </c>
      <c r="X345" s="94">
        <f t="shared" si="266"/>
        <v>32.19</v>
      </c>
      <c r="Y345" s="94">
        <f t="shared" si="266"/>
        <v>32.19</v>
      </c>
      <c r="Z345" s="94">
        <f t="shared" si="266"/>
        <v>32.19</v>
      </c>
      <c r="AA345" s="94">
        <f t="shared" si="266"/>
        <v>32.19</v>
      </c>
      <c r="AB345" s="94">
        <f t="shared" si="266"/>
        <v>32.19</v>
      </c>
      <c r="AC345" s="94">
        <f t="shared" si="266"/>
        <v>32.19</v>
      </c>
      <c r="AD345" s="94">
        <f t="shared" si="266"/>
        <v>32.19</v>
      </c>
      <c r="AE345" s="94">
        <f t="shared" si="266"/>
        <v>32.19</v>
      </c>
      <c r="AF345" s="94">
        <f t="shared" si="266"/>
        <v>32.19</v>
      </c>
      <c r="AG345" s="94">
        <f t="shared" si="266"/>
        <v>32.19</v>
      </c>
      <c r="AH345" s="94">
        <f>SUM(AH338:AH344)</f>
        <v>386.28</v>
      </c>
      <c r="AI345" s="51"/>
    </row>
    <row r="346" spans="1:35" ht="15.75" thickTop="1" x14ac:dyDescent="0.25">
      <c r="A346" s="51"/>
      <c r="AI346" s="51"/>
    </row>
    <row r="347" spans="1:35" x14ac:dyDescent="0.25">
      <c r="A347" s="51"/>
      <c r="AI347" s="51"/>
    </row>
    <row r="348" spans="1:35" x14ac:dyDescent="0.25">
      <c r="A348" s="51"/>
      <c r="AI348" s="51"/>
    </row>
    <row r="349" spans="1:35" x14ac:dyDescent="0.25">
      <c r="A349" s="51"/>
      <c r="AI349" s="51"/>
    </row>
    <row r="350" spans="1:35" x14ac:dyDescent="0.25">
      <c r="A350" s="51"/>
      <c r="AI350" s="51"/>
    </row>
    <row r="351" spans="1:35" x14ac:dyDescent="0.25">
      <c r="A351" s="71" t="s">
        <v>159</v>
      </c>
      <c r="O351" s="72" t="str">
        <f>Linkin!C28</f>
        <v>W/P - 7-5</v>
      </c>
      <c r="AA351" s="72" t="str">
        <f>$O$351</f>
        <v>W/P - 7-5</v>
      </c>
      <c r="AH351" s="72" t="str">
        <f>$O$351</f>
        <v>W/P - 7-5</v>
      </c>
      <c r="AI351" s="51"/>
    </row>
    <row r="352" spans="1:35" x14ac:dyDescent="0.25">
      <c r="A352" s="71" t="s">
        <v>160</v>
      </c>
      <c r="O352" s="72" t="str">
        <f ca="1">RIGHT(CELL("filename",$A$4),LEN(CELL("filename",$A$4))-SEARCH("\Capital",CELL("filename",$A$4),1))</f>
        <v>Capital Structure\[KAWC 2025 Rate Case - Capital Structure.xlsx]Sch J WPs</v>
      </c>
      <c r="AA352" s="72" t="str">
        <f ca="1">RIGHT(CELL("filename",$A$4),LEN(CELL("filename",$A$4))-SEARCH("\Capital",CELL("filename",$A$4),1))</f>
        <v>Capital Structure\[KAWC 2025 Rate Case - Capital Structure.xlsx]Sch J WPs</v>
      </c>
      <c r="AH352" s="72" t="str">
        <f ca="1">RIGHT(CELL("filename",$A$4),LEN(CELL("filename",$A$4))-SEARCH("\Capital",CELL("filename",$A$4),1))</f>
        <v>Capital Structure\[KAWC 2025 Rate Case - Capital Structure.xlsx]Sch J WPs</v>
      </c>
      <c r="AI352" s="51"/>
    </row>
    <row r="353" spans="1:36" x14ac:dyDescent="0.25">
      <c r="A353" s="51"/>
      <c r="AI353" s="51"/>
    </row>
    <row r="354" spans="1:36" x14ac:dyDescent="0.25">
      <c r="A354" s="60" t="s">
        <v>161</v>
      </c>
      <c r="AI354" s="51"/>
    </row>
    <row r="355" spans="1:36" x14ac:dyDescent="0.25">
      <c r="A355" s="60" t="s">
        <v>210</v>
      </c>
      <c r="AI355" s="51"/>
    </row>
    <row r="356" spans="1:36" x14ac:dyDescent="0.25">
      <c r="AI356" s="51"/>
      <c r="AJ356" s="92" t="s">
        <v>211</v>
      </c>
    </row>
    <row r="357" spans="1:36" x14ac:dyDescent="0.25">
      <c r="A357" s="82"/>
      <c r="B357" s="82" t="s">
        <v>124</v>
      </c>
      <c r="C357" s="82"/>
      <c r="D357" s="82"/>
      <c r="E357" s="82"/>
      <c r="F357" s="83"/>
      <c r="G357" s="83"/>
      <c r="H357" s="83"/>
      <c r="I357" s="83"/>
      <c r="J357" s="83"/>
      <c r="K357" s="83"/>
      <c r="L357" s="83"/>
      <c r="M357" s="83"/>
      <c r="N357" s="83"/>
      <c r="O357" s="83"/>
      <c r="P357" s="83"/>
      <c r="Q357" s="83"/>
      <c r="R357" s="83"/>
      <c r="S357" s="83"/>
      <c r="T357" s="83"/>
      <c r="U357" s="83"/>
      <c r="V357" s="83"/>
      <c r="W357" s="83"/>
      <c r="X357" s="83"/>
      <c r="Y357" s="83"/>
      <c r="Z357" s="83"/>
      <c r="AA357" s="83"/>
      <c r="AB357" s="83"/>
      <c r="AC357" s="83"/>
      <c r="AD357" s="83"/>
      <c r="AE357" s="83"/>
      <c r="AF357" s="83"/>
      <c r="AG357" s="83"/>
      <c r="AH357" s="83"/>
      <c r="AI357" s="51"/>
    </row>
    <row r="358" spans="1:36" x14ac:dyDescent="0.25">
      <c r="A358" s="51" t="s">
        <v>86</v>
      </c>
      <c r="B358" s="51" t="s">
        <v>165</v>
      </c>
      <c r="C358" s="51" t="s">
        <v>115</v>
      </c>
      <c r="D358" s="51"/>
      <c r="E358" s="51"/>
      <c r="F358" s="51" t="s">
        <v>198</v>
      </c>
      <c r="G358" s="51" t="s">
        <v>198</v>
      </c>
      <c r="H358" s="51" t="s">
        <v>198</v>
      </c>
      <c r="I358" s="51" t="s">
        <v>198</v>
      </c>
      <c r="J358" s="51" t="s">
        <v>198</v>
      </c>
      <c r="K358" s="51" t="s">
        <v>198</v>
      </c>
      <c r="L358" s="51" t="s">
        <v>198</v>
      </c>
      <c r="M358" s="51" t="s">
        <v>198</v>
      </c>
      <c r="N358" s="51" t="s">
        <v>198</v>
      </c>
      <c r="O358" s="51" t="s">
        <v>198</v>
      </c>
      <c r="P358" s="51" t="s">
        <v>198</v>
      </c>
      <c r="Q358" s="51" t="s">
        <v>198</v>
      </c>
      <c r="R358" s="51" t="s">
        <v>198</v>
      </c>
      <c r="S358" s="51" t="s">
        <v>198</v>
      </c>
      <c r="T358" s="51" t="s">
        <v>198</v>
      </c>
      <c r="U358" s="51" t="s">
        <v>198</v>
      </c>
      <c r="V358" s="51" t="s">
        <v>198</v>
      </c>
      <c r="W358" s="51" t="s">
        <v>198</v>
      </c>
      <c r="X358" s="51" t="s">
        <v>198</v>
      </c>
      <c r="Y358" s="51" t="s">
        <v>198</v>
      </c>
      <c r="Z358" s="51" t="s">
        <v>198</v>
      </c>
      <c r="AA358" s="51" t="s">
        <v>198</v>
      </c>
      <c r="AB358" s="51" t="s">
        <v>198</v>
      </c>
      <c r="AC358" s="51" t="s">
        <v>198</v>
      </c>
      <c r="AD358" s="51" t="s">
        <v>198</v>
      </c>
      <c r="AE358" s="51" t="s">
        <v>198</v>
      </c>
      <c r="AF358" s="51" t="s">
        <v>198</v>
      </c>
      <c r="AG358" s="51" t="s">
        <v>198</v>
      </c>
      <c r="AH358" s="51" t="s">
        <v>199</v>
      </c>
      <c r="AI358" s="51"/>
      <c r="AJ358" s="59"/>
    </row>
    <row r="359" spans="1:36" x14ac:dyDescent="0.25">
      <c r="A359" s="85" t="s">
        <v>91</v>
      </c>
      <c r="B359" s="85" t="s">
        <v>118</v>
      </c>
      <c r="C359" s="85" t="s">
        <v>118</v>
      </c>
      <c r="D359" s="85" t="s">
        <v>168</v>
      </c>
      <c r="E359" s="85" t="s">
        <v>169</v>
      </c>
      <c r="F359" s="86">
        <f>F$9</f>
        <v>45565</v>
      </c>
      <c r="G359" s="86">
        <f t="shared" ref="G359:AG359" si="267">G$9</f>
        <v>45596</v>
      </c>
      <c r="H359" s="86">
        <f t="shared" si="267"/>
        <v>45626</v>
      </c>
      <c r="I359" s="86">
        <f t="shared" si="267"/>
        <v>45657</v>
      </c>
      <c r="J359" s="86">
        <f t="shared" si="267"/>
        <v>45688</v>
      </c>
      <c r="K359" s="86">
        <f t="shared" si="267"/>
        <v>45716</v>
      </c>
      <c r="L359" s="86">
        <f t="shared" si="267"/>
        <v>45747</v>
      </c>
      <c r="M359" s="86">
        <f t="shared" si="267"/>
        <v>45777</v>
      </c>
      <c r="N359" s="86">
        <f t="shared" si="267"/>
        <v>45808</v>
      </c>
      <c r="O359" s="86">
        <f t="shared" si="267"/>
        <v>45838</v>
      </c>
      <c r="P359" s="86">
        <f t="shared" si="267"/>
        <v>45869</v>
      </c>
      <c r="Q359" s="86">
        <f t="shared" si="267"/>
        <v>45900</v>
      </c>
      <c r="R359" s="86">
        <f t="shared" si="267"/>
        <v>45930</v>
      </c>
      <c r="S359" s="86">
        <f t="shared" si="267"/>
        <v>45961</v>
      </c>
      <c r="T359" s="86">
        <f t="shared" si="267"/>
        <v>45991</v>
      </c>
      <c r="U359" s="86">
        <f t="shared" si="267"/>
        <v>46022</v>
      </c>
      <c r="V359" s="86">
        <f t="shared" si="267"/>
        <v>46053</v>
      </c>
      <c r="W359" s="86">
        <f t="shared" si="267"/>
        <v>46081</v>
      </c>
      <c r="X359" s="86">
        <f t="shared" si="267"/>
        <v>46112</v>
      </c>
      <c r="Y359" s="86">
        <f t="shared" si="267"/>
        <v>46142</v>
      </c>
      <c r="Z359" s="86">
        <f t="shared" si="267"/>
        <v>46173</v>
      </c>
      <c r="AA359" s="86">
        <f t="shared" si="267"/>
        <v>46203</v>
      </c>
      <c r="AB359" s="86">
        <f t="shared" si="267"/>
        <v>46234</v>
      </c>
      <c r="AC359" s="86">
        <f t="shared" si="267"/>
        <v>46265</v>
      </c>
      <c r="AD359" s="86">
        <f t="shared" si="267"/>
        <v>46295</v>
      </c>
      <c r="AE359" s="86">
        <f t="shared" si="267"/>
        <v>46326</v>
      </c>
      <c r="AF359" s="86">
        <f t="shared" si="267"/>
        <v>46356</v>
      </c>
      <c r="AG359" s="86">
        <f t="shared" si="267"/>
        <v>46387</v>
      </c>
      <c r="AH359" s="87" t="s">
        <v>158</v>
      </c>
      <c r="AI359" s="51"/>
    </row>
    <row r="360" spans="1:36" x14ac:dyDescent="0.25">
      <c r="A360" s="51">
        <v>1</v>
      </c>
      <c r="AI360" s="51"/>
    </row>
    <row r="361" spans="1:36" x14ac:dyDescent="0.25">
      <c r="A361" s="51">
        <f>A360+1</f>
        <v>2</v>
      </c>
      <c r="AI361" s="51"/>
    </row>
    <row r="362" spans="1:36" x14ac:dyDescent="0.25">
      <c r="A362" s="51">
        <f t="shared" ref="A362:A369" si="268">A361+1</f>
        <v>3</v>
      </c>
      <c r="B362" s="45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1"/>
    </row>
    <row r="363" spans="1:36" x14ac:dyDescent="0.25">
      <c r="A363" s="51">
        <f t="shared" si="268"/>
        <v>4</v>
      </c>
      <c r="AI363" s="51"/>
    </row>
    <row r="364" spans="1:36" x14ac:dyDescent="0.25">
      <c r="A364" s="51">
        <f t="shared" si="268"/>
        <v>5</v>
      </c>
      <c r="B364" s="45" t="str">
        <f>B290</f>
        <v>8.47% Series, $100 Par</v>
      </c>
      <c r="F364" s="59">
        <f>ROUND(+F290/12*$C$290,4)</f>
        <v>15881.25</v>
      </c>
      <c r="G364" s="59">
        <f t="shared" ref="G364:AG364" si="269">ROUND(+G290/12*$C$290,4)</f>
        <v>15881.25</v>
      </c>
      <c r="H364" s="59">
        <f t="shared" si="269"/>
        <v>15881.25</v>
      </c>
      <c r="I364" s="59">
        <f t="shared" si="269"/>
        <v>15881.25</v>
      </c>
      <c r="J364" s="59">
        <f t="shared" si="269"/>
        <v>15881.25</v>
      </c>
      <c r="K364" s="59">
        <f t="shared" si="269"/>
        <v>15881.25</v>
      </c>
      <c r="L364" s="59">
        <f t="shared" si="269"/>
        <v>15881.25</v>
      </c>
      <c r="M364" s="59">
        <f t="shared" si="269"/>
        <v>15881.25</v>
      </c>
      <c r="N364" s="59">
        <f t="shared" si="269"/>
        <v>15881.25</v>
      </c>
      <c r="O364" s="59">
        <f t="shared" si="269"/>
        <v>15881.25</v>
      </c>
      <c r="P364" s="59">
        <f t="shared" si="269"/>
        <v>15881.25</v>
      </c>
      <c r="Q364" s="59">
        <f t="shared" si="269"/>
        <v>15881.25</v>
      </c>
      <c r="R364" s="59">
        <f t="shared" si="269"/>
        <v>15881.25</v>
      </c>
      <c r="S364" s="59">
        <f t="shared" si="269"/>
        <v>15881.25</v>
      </c>
      <c r="T364" s="59">
        <f t="shared" si="269"/>
        <v>15881.25</v>
      </c>
      <c r="U364" s="59">
        <f t="shared" si="269"/>
        <v>15881.25</v>
      </c>
      <c r="V364" s="59">
        <f t="shared" si="269"/>
        <v>15881.25</v>
      </c>
      <c r="W364" s="59">
        <f t="shared" si="269"/>
        <v>15881.25</v>
      </c>
      <c r="X364" s="59">
        <f t="shared" si="269"/>
        <v>15881.25</v>
      </c>
      <c r="Y364" s="59">
        <f t="shared" si="269"/>
        <v>15881.25</v>
      </c>
      <c r="Z364" s="59">
        <f t="shared" si="269"/>
        <v>15881.25</v>
      </c>
      <c r="AA364" s="59">
        <f t="shared" si="269"/>
        <v>15881.25</v>
      </c>
      <c r="AB364" s="59">
        <f t="shared" si="269"/>
        <v>15881.25</v>
      </c>
      <c r="AC364" s="59">
        <f t="shared" si="269"/>
        <v>15881.25</v>
      </c>
      <c r="AD364" s="59">
        <f t="shared" si="269"/>
        <v>15881.25</v>
      </c>
      <c r="AE364" s="59">
        <f t="shared" si="269"/>
        <v>15881.25</v>
      </c>
      <c r="AF364" s="59">
        <f t="shared" si="269"/>
        <v>15881.25</v>
      </c>
      <c r="AG364" s="59">
        <f t="shared" si="269"/>
        <v>15881.25</v>
      </c>
      <c r="AH364" s="59">
        <f>SUM(V364:AG364)</f>
        <v>190575</v>
      </c>
      <c r="AI364" s="51"/>
    </row>
    <row r="365" spans="1:36" x14ac:dyDescent="0.25">
      <c r="A365" s="51">
        <f t="shared" si="268"/>
        <v>6</v>
      </c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  <c r="AA365" s="56"/>
      <c r="AB365" s="56"/>
      <c r="AC365" s="56"/>
      <c r="AD365" s="56"/>
      <c r="AE365" s="56"/>
      <c r="AF365" s="56"/>
      <c r="AG365" s="56"/>
      <c r="AH365" s="56"/>
      <c r="AI365" s="51"/>
    </row>
    <row r="366" spans="1:36" x14ac:dyDescent="0.25">
      <c r="A366" s="51">
        <f t="shared" si="268"/>
        <v>7</v>
      </c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  <c r="AA366" s="56"/>
      <c r="AB366" s="56"/>
      <c r="AC366" s="56"/>
      <c r="AD366" s="56"/>
      <c r="AE366" s="56"/>
      <c r="AF366" s="56"/>
      <c r="AG366" s="56"/>
      <c r="AH366" s="56"/>
      <c r="AI366" s="51"/>
    </row>
    <row r="367" spans="1:36" x14ac:dyDescent="0.25">
      <c r="A367" s="51">
        <f t="shared" si="268"/>
        <v>8</v>
      </c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  <c r="AA367" s="56"/>
      <c r="AB367" s="56"/>
      <c r="AC367" s="56"/>
      <c r="AD367" s="56"/>
      <c r="AE367" s="56"/>
      <c r="AF367" s="56"/>
      <c r="AG367" s="56"/>
      <c r="AH367" s="56"/>
      <c r="AI367" s="51"/>
    </row>
    <row r="368" spans="1:36" x14ac:dyDescent="0.25">
      <c r="A368" s="51">
        <f t="shared" si="268"/>
        <v>9</v>
      </c>
      <c r="AI368" s="51"/>
    </row>
    <row r="369" spans="1:35" ht="15.75" thickBot="1" x14ac:dyDescent="0.3">
      <c r="A369" s="51">
        <f t="shared" si="268"/>
        <v>10</v>
      </c>
      <c r="B369" s="45" t="s">
        <v>194</v>
      </c>
      <c r="F369" s="94">
        <f t="shared" ref="F369:AG369" si="270">SUM(F362:F368)</f>
        <v>15881.25</v>
      </c>
      <c r="G369" s="94">
        <f t="shared" si="270"/>
        <v>15881.25</v>
      </c>
      <c r="H369" s="94">
        <f t="shared" si="270"/>
        <v>15881.25</v>
      </c>
      <c r="I369" s="94">
        <f t="shared" si="270"/>
        <v>15881.25</v>
      </c>
      <c r="J369" s="94">
        <f t="shared" si="270"/>
        <v>15881.25</v>
      </c>
      <c r="K369" s="94">
        <f t="shared" si="270"/>
        <v>15881.25</v>
      </c>
      <c r="L369" s="94">
        <f t="shared" si="270"/>
        <v>15881.25</v>
      </c>
      <c r="M369" s="94">
        <f t="shared" si="270"/>
        <v>15881.25</v>
      </c>
      <c r="N369" s="94">
        <f t="shared" si="270"/>
        <v>15881.25</v>
      </c>
      <c r="O369" s="94">
        <f t="shared" si="270"/>
        <v>15881.25</v>
      </c>
      <c r="P369" s="94">
        <f t="shared" si="270"/>
        <v>15881.25</v>
      </c>
      <c r="Q369" s="94">
        <f t="shared" si="270"/>
        <v>15881.25</v>
      </c>
      <c r="R369" s="94">
        <f t="shared" si="270"/>
        <v>15881.25</v>
      </c>
      <c r="S369" s="94">
        <f t="shared" si="270"/>
        <v>15881.25</v>
      </c>
      <c r="T369" s="94">
        <f t="shared" si="270"/>
        <v>15881.25</v>
      </c>
      <c r="U369" s="94">
        <f t="shared" si="270"/>
        <v>15881.25</v>
      </c>
      <c r="V369" s="94">
        <f t="shared" si="270"/>
        <v>15881.25</v>
      </c>
      <c r="W369" s="94">
        <f t="shared" si="270"/>
        <v>15881.25</v>
      </c>
      <c r="X369" s="94">
        <f t="shared" si="270"/>
        <v>15881.25</v>
      </c>
      <c r="Y369" s="94">
        <f t="shared" si="270"/>
        <v>15881.25</v>
      </c>
      <c r="Z369" s="94">
        <f t="shared" si="270"/>
        <v>15881.25</v>
      </c>
      <c r="AA369" s="94">
        <f t="shared" si="270"/>
        <v>15881.25</v>
      </c>
      <c r="AB369" s="94">
        <f t="shared" si="270"/>
        <v>15881.25</v>
      </c>
      <c r="AC369" s="94">
        <f t="shared" si="270"/>
        <v>15881.25</v>
      </c>
      <c r="AD369" s="94">
        <f t="shared" si="270"/>
        <v>15881.25</v>
      </c>
      <c r="AE369" s="94">
        <f t="shared" si="270"/>
        <v>15881.25</v>
      </c>
      <c r="AF369" s="94">
        <f t="shared" si="270"/>
        <v>15881.25</v>
      </c>
      <c r="AG369" s="94">
        <f t="shared" si="270"/>
        <v>15881.25</v>
      </c>
      <c r="AH369" s="94">
        <f>SUM(AH362:AH368)</f>
        <v>190575</v>
      </c>
      <c r="AI369" s="51"/>
    </row>
    <row r="370" spans="1:35" ht="15.75" thickTop="1" x14ac:dyDescent="0.25">
      <c r="A370" s="51"/>
      <c r="AI370" s="51"/>
    </row>
    <row r="371" spans="1:35" x14ac:dyDescent="0.25">
      <c r="A371" s="51"/>
      <c r="AI371" s="51"/>
    </row>
    <row r="372" spans="1:35" x14ac:dyDescent="0.25">
      <c r="A372" s="51"/>
      <c r="AI372" s="51"/>
    </row>
    <row r="373" spans="1:35" x14ac:dyDescent="0.25">
      <c r="A373" s="51"/>
      <c r="AI373" s="51"/>
    </row>
    <row r="374" spans="1:35" x14ac:dyDescent="0.25">
      <c r="A374" s="51"/>
      <c r="AI374" s="51"/>
    </row>
    <row r="375" spans="1:35" x14ac:dyDescent="0.25">
      <c r="A375" s="51"/>
      <c r="AI375" s="51"/>
    </row>
    <row r="376" spans="1:35" x14ac:dyDescent="0.25">
      <c r="A376" s="71" t="s">
        <v>159</v>
      </c>
      <c r="O376" s="72" t="str">
        <f>Linkin!C26</f>
        <v>W/P - 7-3</v>
      </c>
      <c r="AA376" s="72" t="str">
        <f>$O$376</f>
        <v>W/P - 7-3</v>
      </c>
      <c r="AH376" s="72" t="str">
        <f>$O$376</f>
        <v>W/P - 7-3</v>
      </c>
      <c r="AI376" s="51"/>
    </row>
    <row r="377" spans="1:35" x14ac:dyDescent="0.25">
      <c r="A377" s="71" t="s">
        <v>160</v>
      </c>
      <c r="O377" s="72" t="str">
        <f ca="1">RIGHT(CELL("filename",$A$4),LEN(CELL("filename",$A$4))-SEARCH("\Capital",CELL("filename",$A$4),1))</f>
        <v>Capital Structure\[KAWC 2025 Rate Case - Capital Structure.xlsx]Sch J WPs</v>
      </c>
      <c r="AA377" s="72" t="str">
        <f ca="1">RIGHT(CELL("filename",$A$4),LEN(CELL("filename",$A$4))-SEARCH("\Capital",CELL("filename",$A$4),1))</f>
        <v>Capital Structure\[KAWC 2025 Rate Case - Capital Structure.xlsx]Sch J WPs</v>
      </c>
      <c r="AH377" s="72" t="str">
        <f ca="1">RIGHT(CELL("filename",$A$4),LEN(CELL("filename",$A$4))-SEARCH("\Capital",CELL("filename",$A$4),1))</f>
        <v>Capital Structure\[KAWC 2025 Rate Case - Capital Structure.xlsx]Sch J WPs</v>
      </c>
      <c r="AI377" s="51"/>
    </row>
    <row r="378" spans="1:35" x14ac:dyDescent="0.25">
      <c r="A378" s="51"/>
      <c r="AI378" s="51"/>
    </row>
    <row r="379" spans="1:35" x14ac:dyDescent="0.25">
      <c r="A379" s="60" t="s">
        <v>161</v>
      </c>
      <c r="AI379" s="51"/>
    </row>
    <row r="380" spans="1:35" x14ac:dyDescent="0.25">
      <c r="A380" s="60" t="s">
        <v>212</v>
      </c>
      <c r="AI380" s="51"/>
    </row>
    <row r="381" spans="1:35" x14ac:dyDescent="0.25">
      <c r="AI381" s="51"/>
    </row>
    <row r="382" spans="1:35" x14ac:dyDescent="0.25">
      <c r="A382" s="82"/>
      <c r="B382" s="82"/>
      <c r="C382" s="82"/>
      <c r="D382" s="82"/>
      <c r="E382" s="82"/>
      <c r="F382" s="83"/>
      <c r="G382" s="83"/>
      <c r="H382" s="83"/>
      <c r="I382" s="83"/>
      <c r="J382" s="83"/>
      <c r="K382" s="83"/>
      <c r="L382" s="83"/>
      <c r="M382" s="83"/>
      <c r="N382" s="83"/>
      <c r="O382" s="83"/>
      <c r="P382" s="83"/>
      <c r="Q382" s="83"/>
      <c r="R382" s="83"/>
      <c r="S382" s="83"/>
      <c r="T382" s="83"/>
      <c r="U382" s="83"/>
      <c r="V382" s="83"/>
      <c r="W382" s="83"/>
      <c r="X382" s="83"/>
      <c r="Y382" s="83"/>
      <c r="Z382" s="83"/>
      <c r="AA382" s="83"/>
      <c r="AB382" s="83"/>
      <c r="AC382" s="83"/>
      <c r="AD382" s="83"/>
      <c r="AE382" s="83"/>
      <c r="AF382" s="83"/>
      <c r="AG382" s="83"/>
      <c r="AH382" s="83"/>
      <c r="AI382" s="51"/>
    </row>
    <row r="383" spans="1:35" x14ac:dyDescent="0.25">
      <c r="A383" s="51" t="s">
        <v>86</v>
      </c>
      <c r="B383" s="51"/>
      <c r="C383" s="51" t="s">
        <v>115</v>
      </c>
      <c r="D383" s="51"/>
      <c r="E383" s="51"/>
      <c r="F383" s="51" t="s">
        <v>166</v>
      </c>
      <c r="G383" s="51" t="s">
        <v>166</v>
      </c>
      <c r="H383" s="51" t="s">
        <v>166</v>
      </c>
      <c r="I383" s="51" t="s">
        <v>166</v>
      </c>
      <c r="J383" s="51" t="s">
        <v>166</v>
      </c>
      <c r="K383" s="51" t="s">
        <v>166</v>
      </c>
      <c r="L383" s="51" t="s">
        <v>166</v>
      </c>
      <c r="M383" s="51" t="s">
        <v>166</v>
      </c>
      <c r="N383" s="51" t="s">
        <v>166</v>
      </c>
      <c r="O383" s="51" t="s">
        <v>166</v>
      </c>
      <c r="P383" s="51" t="s">
        <v>166</v>
      </c>
      <c r="Q383" s="51" t="s">
        <v>166</v>
      </c>
      <c r="R383" s="51" t="s">
        <v>166</v>
      </c>
      <c r="S383" s="51" t="s">
        <v>166</v>
      </c>
      <c r="T383" s="51" t="s">
        <v>166</v>
      </c>
      <c r="U383" s="51" t="s">
        <v>166</v>
      </c>
      <c r="V383" s="51" t="s">
        <v>166</v>
      </c>
      <c r="W383" s="51" t="s">
        <v>166</v>
      </c>
      <c r="X383" s="51" t="s">
        <v>166</v>
      </c>
      <c r="Y383" s="51" t="s">
        <v>166</v>
      </c>
      <c r="Z383" s="51" t="s">
        <v>166</v>
      </c>
      <c r="AA383" s="51" t="s">
        <v>166</v>
      </c>
      <c r="AB383" s="51" t="s">
        <v>166</v>
      </c>
      <c r="AC383" s="51" t="s">
        <v>166</v>
      </c>
      <c r="AD383" s="51" t="s">
        <v>166</v>
      </c>
      <c r="AE383" s="51" t="s">
        <v>166</v>
      </c>
      <c r="AF383" s="51" t="s">
        <v>166</v>
      </c>
      <c r="AG383" s="51" t="s">
        <v>166</v>
      </c>
      <c r="AH383" s="51" t="s">
        <v>85</v>
      </c>
      <c r="AI383" s="51"/>
    </row>
    <row r="384" spans="1:35" x14ac:dyDescent="0.25">
      <c r="A384" s="85" t="s">
        <v>91</v>
      </c>
      <c r="B384" s="85"/>
      <c r="C384" s="85" t="s">
        <v>118</v>
      </c>
      <c r="D384" s="85"/>
      <c r="E384" s="85"/>
      <c r="F384" s="86">
        <f>F$9</f>
        <v>45565</v>
      </c>
      <c r="G384" s="86">
        <f t="shared" ref="G384:AG384" si="271">G$9</f>
        <v>45596</v>
      </c>
      <c r="H384" s="86">
        <f t="shared" si="271"/>
        <v>45626</v>
      </c>
      <c r="I384" s="86">
        <f t="shared" si="271"/>
        <v>45657</v>
      </c>
      <c r="J384" s="86">
        <f t="shared" si="271"/>
        <v>45688</v>
      </c>
      <c r="K384" s="86">
        <f t="shared" si="271"/>
        <v>45716</v>
      </c>
      <c r="L384" s="86">
        <f t="shared" si="271"/>
        <v>45747</v>
      </c>
      <c r="M384" s="86">
        <f t="shared" si="271"/>
        <v>45777</v>
      </c>
      <c r="N384" s="86">
        <f t="shared" si="271"/>
        <v>45808</v>
      </c>
      <c r="O384" s="86">
        <f t="shared" si="271"/>
        <v>45838</v>
      </c>
      <c r="P384" s="86">
        <f t="shared" si="271"/>
        <v>45869</v>
      </c>
      <c r="Q384" s="86">
        <f t="shared" si="271"/>
        <v>45900</v>
      </c>
      <c r="R384" s="86">
        <f t="shared" si="271"/>
        <v>45930</v>
      </c>
      <c r="S384" s="86">
        <f t="shared" si="271"/>
        <v>45961</v>
      </c>
      <c r="T384" s="86">
        <f t="shared" si="271"/>
        <v>45991</v>
      </c>
      <c r="U384" s="86">
        <f t="shared" si="271"/>
        <v>46022</v>
      </c>
      <c r="V384" s="86">
        <f t="shared" si="271"/>
        <v>46053</v>
      </c>
      <c r="W384" s="86">
        <f t="shared" si="271"/>
        <v>46081</v>
      </c>
      <c r="X384" s="86">
        <f t="shared" si="271"/>
        <v>46112</v>
      </c>
      <c r="Y384" s="86">
        <f t="shared" si="271"/>
        <v>46142</v>
      </c>
      <c r="Z384" s="86">
        <f t="shared" si="271"/>
        <v>46173</v>
      </c>
      <c r="AA384" s="86">
        <f t="shared" si="271"/>
        <v>46203</v>
      </c>
      <c r="AB384" s="86">
        <f t="shared" si="271"/>
        <v>46234</v>
      </c>
      <c r="AC384" s="86">
        <f t="shared" si="271"/>
        <v>46265</v>
      </c>
      <c r="AD384" s="86">
        <f t="shared" si="271"/>
        <v>46295</v>
      </c>
      <c r="AE384" s="86">
        <f t="shared" si="271"/>
        <v>46326</v>
      </c>
      <c r="AF384" s="86">
        <f t="shared" si="271"/>
        <v>46356</v>
      </c>
      <c r="AG384" s="86">
        <f t="shared" si="271"/>
        <v>46387</v>
      </c>
      <c r="AH384" s="87" t="s">
        <v>90</v>
      </c>
      <c r="AI384" s="51"/>
    </row>
    <row r="385" spans="1:36" x14ac:dyDescent="0.25">
      <c r="A385" s="51">
        <v>1</v>
      </c>
      <c r="AI385" s="51"/>
    </row>
    <row r="386" spans="1:36" x14ac:dyDescent="0.25">
      <c r="A386" s="51">
        <f>A385+1</f>
        <v>2</v>
      </c>
      <c r="AI386" s="51"/>
      <c r="AJ386" s="92"/>
    </row>
    <row r="387" spans="1:36" x14ac:dyDescent="0.25">
      <c r="A387" s="51">
        <f t="shared" ref="A387:A396" si="272">A386+1</f>
        <v>3</v>
      </c>
      <c r="AI387" s="51"/>
    </row>
    <row r="388" spans="1:36" x14ac:dyDescent="0.25">
      <c r="A388" s="51">
        <f t="shared" si="272"/>
        <v>4</v>
      </c>
      <c r="AE388" s="117"/>
      <c r="AF388" s="117"/>
      <c r="AG388" s="117"/>
      <c r="AI388" s="51"/>
    </row>
    <row r="389" spans="1:36" x14ac:dyDescent="0.25">
      <c r="A389" s="51">
        <f t="shared" si="272"/>
        <v>5</v>
      </c>
      <c r="AE389" s="96"/>
      <c r="AF389" s="96"/>
      <c r="AG389" s="96"/>
      <c r="AI389" s="51"/>
    </row>
    <row r="390" spans="1:36" x14ac:dyDescent="0.25">
      <c r="A390" s="51">
        <f t="shared" si="272"/>
        <v>6</v>
      </c>
      <c r="AI390" s="51"/>
    </row>
    <row r="391" spans="1:36" ht="15.75" thickBot="1" x14ac:dyDescent="0.3">
      <c r="A391" s="51">
        <f t="shared" si="272"/>
        <v>7</v>
      </c>
      <c r="B391" s="45" t="s">
        <v>213</v>
      </c>
      <c r="F391" s="204">
        <f>'STD 2024 WP'!E11</f>
        <v>0</v>
      </c>
      <c r="G391" s="204">
        <f>'STD 2024 WP'!E12</f>
        <v>0</v>
      </c>
      <c r="H391" s="204">
        <f>'STD 2024 WP'!E13</f>
        <v>5973702.5600000024</v>
      </c>
      <c r="I391" s="204">
        <f>'STD 2024 WP'!E14</f>
        <v>10388870.040000003</v>
      </c>
      <c r="J391" s="204">
        <f>'STD 2024 WP'!E15</f>
        <v>13708846.210000003</v>
      </c>
      <c r="K391" s="204">
        <f>'STD 2024 WP'!E16</f>
        <v>17714179.850000001</v>
      </c>
      <c r="L391" s="94">
        <v>3888851.3965910389</v>
      </c>
      <c r="M391" s="94">
        <v>0</v>
      </c>
      <c r="N391" s="94">
        <v>2429286.1280710311</v>
      </c>
      <c r="O391" s="94">
        <v>4983902.2770817727</v>
      </c>
      <c r="P391" s="94">
        <v>7112639.2747151796</v>
      </c>
      <c r="Q391" s="94">
        <v>11052854.206967128</v>
      </c>
      <c r="R391" s="94">
        <v>3871021.1192197092</v>
      </c>
      <c r="S391" s="94">
        <v>3383572.5363855315</v>
      </c>
      <c r="T391" s="94">
        <v>4496753.391100971</v>
      </c>
      <c r="U391" s="94">
        <v>17710899.824714642</v>
      </c>
      <c r="V391" s="94">
        <v>22782687.930971485</v>
      </c>
      <c r="W391" s="94">
        <v>17551691.666731253</v>
      </c>
      <c r="X391" s="94">
        <v>0</v>
      </c>
      <c r="Y391" s="94">
        <v>0</v>
      </c>
      <c r="Z391" s="94">
        <v>0</v>
      </c>
      <c r="AA391" s="94">
        <v>9634407.12414857</v>
      </c>
      <c r="AB391" s="94">
        <v>13875912.102767006</v>
      </c>
      <c r="AC391" s="94">
        <v>16380982.09121426</v>
      </c>
      <c r="AD391" s="94">
        <v>0</v>
      </c>
      <c r="AE391" s="94">
        <v>0</v>
      </c>
      <c r="AF391" s="94">
        <v>1541069.8235191731</v>
      </c>
      <c r="AG391" s="94">
        <v>16412973.364313511</v>
      </c>
      <c r="AH391" s="94">
        <f>AVERAGE(U391:AG391)</f>
        <v>8914663.3791061454</v>
      </c>
      <c r="AI391" s="51"/>
    </row>
    <row r="392" spans="1:36" ht="15.75" thickTop="1" x14ac:dyDescent="0.25">
      <c r="A392" s="51">
        <f t="shared" si="272"/>
        <v>8</v>
      </c>
      <c r="J392" s="54"/>
      <c r="K392" s="54"/>
      <c r="AI392" s="51"/>
    </row>
    <row r="393" spans="1:36" x14ac:dyDescent="0.25">
      <c r="A393" s="51">
        <f t="shared" si="272"/>
        <v>9</v>
      </c>
      <c r="I393" s="96"/>
      <c r="AI393" s="51"/>
    </row>
    <row r="394" spans="1:36" x14ac:dyDescent="0.25">
      <c r="A394" s="51">
        <f t="shared" si="272"/>
        <v>10</v>
      </c>
      <c r="B394" s="40" t="s">
        <v>214</v>
      </c>
      <c r="F394" s="155">
        <v>5.1906000000000001E-2</v>
      </c>
      <c r="G394" s="155">
        <v>4.8721E-2</v>
      </c>
      <c r="H394" s="155">
        <v>4.7552999999999998E-2</v>
      </c>
      <c r="I394" s="155">
        <v>4.6871999999999997E-2</v>
      </c>
      <c r="J394" s="155">
        <v>4.5606000000000001E-2</v>
      </c>
      <c r="K394" s="155">
        <v>4.5228999999999998E-2</v>
      </c>
      <c r="L394" s="155">
        <v>4.5272000000000007E-2</v>
      </c>
      <c r="M394" s="155">
        <v>4.4748999999999997E-2</v>
      </c>
      <c r="N394" s="155">
        <v>4.4229000000000004E-2</v>
      </c>
      <c r="O394" s="155">
        <v>4.3806000000000005E-2</v>
      </c>
      <c r="P394" s="155">
        <v>4.3489000000000007E-2</v>
      </c>
      <c r="Q394" s="155">
        <v>4.3129000000000001E-2</v>
      </c>
      <c r="R394" s="155">
        <v>4.2743000000000003E-2</v>
      </c>
      <c r="S394" s="155">
        <v>4.2389999999999997E-2</v>
      </c>
      <c r="T394" s="155">
        <v>4.2106000000000005E-2</v>
      </c>
      <c r="U394" s="155">
        <v>4.1944000000000002E-2</v>
      </c>
      <c r="V394" s="155">
        <v>4.1653000000000003E-2</v>
      </c>
      <c r="W394" s="155">
        <v>4.1579000000000005E-2</v>
      </c>
      <c r="X394" s="155">
        <v>4.1579000000000005E-2</v>
      </c>
      <c r="Y394" s="155">
        <v>4.1579000000000005E-2</v>
      </c>
      <c r="Z394" s="155">
        <v>4.1579000000000005E-2</v>
      </c>
      <c r="AA394" s="155">
        <v>4.1579000000000005E-2</v>
      </c>
      <c r="AB394" s="155">
        <v>4.1534000000000001E-2</v>
      </c>
      <c r="AC394" s="155">
        <v>4.1512E-2</v>
      </c>
      <c r="AD394" s="155">
        <v>4.1512E-2</v>
      </c>
      <c r="AE394" s="155">
        <v>4.1512E-2</v>
      </c>
      <c r="AF394" s="155">
        <v>4.1512E-2</v>
      </c>
      <c r="AG394" s="155">
        <v>4.1512E-2</v>
      </c>
      <c r="AH394" s="155">
        <f>AVERAGE(U394:AG394)</f>
        <v>4.1583538461538463E-2</v>
      </c>
      <c r="AI394" s="51"/>
    </row>
    <row r="395" spans="1:36" x14ac:dyDescent="0.25">
      <c r="A395" s="51">
        <f t="shared" si="272"/>
        <v>11</v>
      </c>
      <c r="G395" s="96"/>
      <c r="P395" s="54"/>
      <c r="T395" s="96"/>
      <c r="U395" s="96"/>
      <c r="V395" s="96"/>
      <c r="W395" s="96"/>
      <c r="X395" s="96"/>
      <c r="Y395" s="96"/>
      <c r="Z395" s="96"/>
      <c r="AA395" s="96"/>
      <c r="AB395" s="96"/>
      <c r="AC395" s="96"/>
      <c r="AD395" s="96"/>
      <c r="AE395" s="96"/>
      <c r="AF395" s="96"/>
      <c r="AG395" s="96"/>
      <c r="AI395" s="51"/>
    </row>
    <row r="396" spans="1:36" x14ac:dyDescent="0.25">
      <c r="A396" s="51">
        <f t="shared" si="272"/>
        <v>12</v>
      </c>
      <c r="B396" s="40" t="s">
        <v>115</v>
      </c>
      <c r="F396" s="96">
        <f>F391*(F394/12)</f>
        <v>0</v>
      </c>
      <c r="G396" s="96">
        <f t="shared" ref="G396:O396" si="273">G391*(G394/12)</f>
        <v>0</v>
      </c>
      <c r="H396" s="96">
        <f t="shared" si="273"/>
        <v>23672.289819640009</v>
      </c>
      <c r="I396" s="96">
        <f t="shared" si="273"/>
        <v>40578.926376240008</v>
      </c>
      <c r="J396" s="96">
        <f t="shared" si="273"/>
        <v>52100.470021105015</v>
      </c>
      <c r="K396" s="96">
        <f t="shared" si="273"/>
        <v>66766.220036304163</v>
      </c>
      <c r="L396" s="96">
        <f t="shared" si="273"/>
        <v>14671.340035539128</v>
      </c>
      <c r="M396" s="96">
        <f t="shared" si="273"/>
        <v>0</v>
      </c>
      <c r="N396" s="96">
        <f t="shared" si="273"/>
        <v>8953.7413465378031</v>
      </c>
      <c r="O396" s="96">
        <f t="shared" si="273"/>
        <v>18193.735262487015</v>
      </c>
      <c r="P396" s="96">
        <f t="shared" ref="P396:U396" si="274">P391*(P394/12)</f>
        <v>25776.797451507373</v>
      </c>
      <c r="Q396" s="96">
        <f>Q391*(Q394/12)</f>
        <v>39724.879091023773</v>
      </c>
      <c r="R396" s="96">
        <f t="shared" si="274"/>
        <v>13788.254641567337</v>
      </c>
      <c r="S396" s="96">
        <f t="shared" si="274"/>
        <v>11952.469984781888</v>
      </c>
      <c r="T396" s="96">
        <f t="shared" si="274"/>
        <v>15778.358190474793</v>
      </c>
      <c r="U396" s="96">
        <f t="shared" si="274"/>
        <v>61905.498520652582</v>
      </c>
      <c r="V396" s="96">
        <f>V391*(V394/12)</f>
        <v>79080.608365729611</v>
      </c>
      <c r="W396" s="96">
        <f t="shared" ref="W396:AF396" si="275">W391*(W394/12)</f>
        <v>60815.148984251573</v>
      </c>
      <c r="X396" s="96">
        <f t="shared" si="275"/>
        <v>0</v>
      </c>
      <c r="Y396" s="96">
        <f t="shared" si="275"/>
        <v>0</v>
      </c>
      <c r="Z396" s="96">
        <f t="shared" si="275"/>
        <v>0</v>
      </c>
      <c r="AA396" s="96">
        <f t="shared" si="275"/>
        <v>33382.417817914451</v>
      </c>
      <c r="AB396" s="96">
        <f t="shared" si="275"/>
        <v>48026.844439693734</v>
      </c>
      <c r="AC396" s="96">
        <f t="shared" si="275"/>
        <v>56667.277380873864</v>
      </c>
      <c r="AD396" s="96">
        <f t="shared" si="275"/>
        <v>0</v>
      </c>
      <c r="AE396" s="96">
        <f t="shared" si="275"/>
        <v>0</v>
      </c>
      <c r="AF396" s="96">
        <f t="shared" si="275"/>
        <v>5331.0742094939924</v>
      </c>
      <c r="AG396" s="96">
        <f>AG391*(AG394/12)</f>
        <v>56777.945858281877</v>
      </c>
      <c r="AH396" s="117">
        <f>SUM(V396:AG396)</f>
        <v>340081.31705623906</v>
      </c>
      <c r="AI396" s="51"/>
      <c r="AJ396" s="40" t="s">
        <v>215</v>
      </c>
    </row>
    <row r="397" spans="1:36" x14ac:dyDescent="0.25">
      <c r="A397" s="51"/>
      <c r="K397" s="116"/>
      <c r="M397" s="116"/>
      <c r="T397" s="102"/>
      <c r="AE397" s="59"/>
      <c r="AF397" s="59"/>
      <c r="AG397" s="59"/>
      <c r="AI397" s="51"/>
    </row>
    <row r="398" spans="1:36" x14ac:dyDescent="0.25">
      <c r="A398" s="51"/>
      <c r="K398" s="101"/>
      <c r="M398" s="101"/>
      <c r="AI398" s="51"/>
    </row>
    <row r="399" spans="1:36" x14ac:dyDescent="0.25">
      <c r="A399" s="51"/>
      <c r="AI399" s="51"/>
    </row>
    <row r="400" spans="1:36" x14ac:dyDescent="0.25">
      <c r="A400" s="71" t="s">
        <v>159</v>
      </c>
      <c r="O400" s="72" t="str">
        <f>Linkin!C29</f>
        <v>W/P - 7-6</v>
      </c>
      <c r="AA400" s="72" t="str">
        <f>$O$400</f>
        <v>W/P - 7-6</v>
      </c>
      <c r="AH400" s="72" t="str">
        <f>$O$400</f>
        <v>W/P - 7-6</v>
      </c>
      <c r="AI400" s="51"/>
    </row>
    <row r="401" spans="1:37" x14ac:dyDescent="0.25">
      <c r="A401" s="71" t="s">
        <v>160</v>
      </c>
      <c r="O401" s="72" t="str">
        <f ca="1">RIGHT(CELL("filename",$A$4),LEN(CELL("filename",$A$4))-SEARCH("\Capital",CELL("filename",$A$4),1))</f>
        <v>Capital Structure\[KAWC 2025 Rate Case - Capital Structure.xlsx]Sch J WPs</v>
      </c>
      <c r="AA401" s="72" t="str">
        <f ca="1">RIGHT(CELL("filename",$A$4),LEN(CELL("filename",$A$4))-SEARCH("\Capital",CELL("filename",$A$4),1))</f>
        <v>Capital Structure\[KAWC 2025 Rate Case - Capital Structure.xlsx]Sch J WPs</v>
      </c>
      <c r="AH401" s="72" t="str">
        <f ca="1">RIGHT(CELL("filename",$A$4),LEN(CELL("filename",$A$4))-SEARCH("\Capital",CELL("filename",$A$4),1))</f>
        <v>Capital Structure\[KAWC 2025 Rate Case - Capital Structure.xlsx]Sch J WPs</v>
      </c>
      <c r="AI401" s="51"/>
    </row>
    <row r="402" spans="1:37" x14ac:dyDescent="0.25">
      <c r="A402" s="51"/>
      <c r="AI402" s="51"/>
    </row>
    <row r="403" spans="1:37" x14ac:dyDescent="0.25">
      <c r="A403" s="60" t="s">
        <v>161</v>
      </c>
      <c r="F403" s="56"/>
      <c r="G403" s="56"/>
      <c r="AI403" s="51"/>
      <c r="AK403" s="54"/>
    </row>
    <row r="404" spans="1:37" x14ac:dyDescent="0.25">
      <c r="A404" s="60" t="s">
        <v>216</v>
      </c>
      <c r="AI404" s="51"/>
      <c r="AJ404" s="54"/>
    </row>
    <row r="405" spans="1:37" x14ac:dyDescent="0.25">
      <c r="AI405" s="51"/>
    </row>
    <row r="406" spans="1:37" x14ac:dyDescent="0.25">
      <c r="A406" s="82"/>
      <c r="B406" s="82"/>
      <c r="C406" s="82"/>
      <c r="D406" s="82"/>
      <c r="E406" s="82"/>
      <c r="F406" s="83"/>
      <c r="G406" s="83"/>
      <c r="H406" s="83"/>
      <c r="I406" s="83"/>
      <c r="J406" s="83"/>
      <c r="K406" s="83"/>
      <c r="L406" s="83"/>
      <c r="M406" s="83"/>
      <c r="N406" s="83"/>
      <c r="O406" s="83"/>
      <c r="P406" s="83"/>
      <c r="Q406" s="83"/>
      <c r="R406" s="83"/>
      <c r="S406" s="83"/>
      <c r="T406" s="83"/>
      <c r="U406" s="83"/>
      <c r="V406" s="83"/>
      <c r="W406" s="83"/>
      <c r="X406" s="83"/>
      <c r="Y406" s="83"/>
      <c r="Z406" s="83"/>
      <c r="AA406" s="83"/>
      <c r="AB406" s="83"/>
      <c r="AC406" s="83"/>
      <c r="AD406" s="83"/>
      <c r="AE406" s="83"/>
      <c r="AF406" s="83"/>
      <c r="AG406" s="83"/>
      <c r="AH406" s="83"/>
      <c r="AI406" s="51"/>
    </row>
    <row r="407" spans="1:37" x14ac:dyDescent="0.25">
      <c r="A407" s="51" t="s">
        <v>86</v>
      </c>
      <c r="B407" s="51"/>
      <c r="C407" s="51"/>
      <c r="D407" s="51"/>
      <c r="E407" s="51"/>
      <c r="F407" s="51" t="s">
        <v>166</v>
      </c>
      <c r="G407" s="51" t="s">
        <v>166</v>
      </c>
      <c r="H407" s="51" t="s">
        <v>166</v>
      </c>
      <c r="I407" s="51" t="s">
        <v>166</v>
      </c>
      <c r="J407" s="51" t="s">
        <v>166</v>
      </c>
      <c r="K407" s="51" t="s">
        <v>166</v>
      </c>
      <c r="L407" s="51" t="s">
        <v>166</v>
      </c>
      <c r="M407" s="51" t="s">
        <v>166</v>
      </c>
      <c r="N407" s="51" t="s">
        <v>166</v>
      </c>
      <c r="O407" s="51" t="s">
        <v>166</v>
      </c>
      <c r="P407" s="51" t="s">
        <v>166</v>
      </c>
      <c r="Q407" s="51" t="s">
        <v>166</v>
      </c>
      <c r="R407" s="51" t="s">
        <v>166</v>
      </c>
      <c r="S407" s="51" t="s">
        <v>166</v>
      </c>
      <c r="T407" s="51" t="s">
        <v>166</v>
      </c>
      <c r="U407" s="51" t="s">
        <v>166</v>
      </c>
      <c r="V407" s="51" t="s">
        <v>166</v>
      </c>
      <c r="W407" s="51" t="s">
        <v>166</v>
      </c>
      <c r="X407" s="51" t="s">
        <v>166</v>
      </c>
      <c r="Y407" s="51" t="s">
        <v>166</v>
      </c>
      <c r="Z407" s="51" t="s">
        <v>166</v>
      </c>
      <c r="AA407" s="51" t="s">
        <v>166</v>
      </c>
      <c r="AB407" s="51" t="s">
        <v>166</v>
      </c>
      <c r="AC407" s="51" t="s">
        <v>166</v>
      </c>
      <c r="AD407" s="51" t="s">
        <v>166</v>
      </c>
      <c r="AE407" s="51" t="s">
        <v>166</v>
      </c>
      <c r="AF407" s="51" t="s">
        <v>166</v>
      </c>
      <c r="AG407" s="51" t="s">
        <v>166</v>
      </c>
      <c r="AH407" s="51" t="s">
        <v>85</v>
      </c>
      <c r="AI407" s="51"/>
    </row>
    <row r="408" spans="1:37" x14ac:dyDescent="0.25">
      <c r="A408" s="85" t="s">
        <v>91</v>
      </c>
      <c r="B408" s="85"/>
      <c r="C408" s="85"/>
      <c r="D408" s="85"/>
      <c r="E408" s="85"/>
      <c r="F408" s="86">
        <f>F$9</f>
        <v>45565</v>
      </c>
      <c r="G408" s="86">
        <f t="shared" ref="G408:AG408" si="276">G$9</f>
        <v>45596</v>
      </c>
      <c r="H408" s="86">
        <f t="shared" si="276"/>
        <v>45626</v>
      </c>
      <c r="I408" s="86">
        <f t="shared" si="276"/>
        <v>45657</v>
      </c>
      <c r="J408" s="86">
        <f t="shared" si="276"/>
        <v>45688</v>
      </c>
      <c r="K408" s="86">
        <f t="shared" si="276"/>
        <v>45716</v>
      </c>
      <c r="L408" s="86">
        <f t="shared" si="276"/>
        <v>45747</v>
      </c>
      <c r="M408" s="86">
        <f t="shared" si="276"/>
        <v>45777</v>
      </c>
      <c r="N408" s="86">
        <f t="shared" si="276"/>
        <v>45808</v>
      </c>
      <c r="O408" s="86">
        <f t="shared" si="276"/>
        <v>45838</v>
      </c>
      <c r="P408" s="86">
        <f t="shared" si="276"/>
        <v>45869</v>
      </c>
      <c r="Q408" s="86">
        <f t="shared" si="276"/>
        <v>45900</v>
      </c>
      <c r="R408" s="86">
        <f t="shared" si="276"/>
        <v>45930</v>
      </c>
      <c r="S408" s="86">
        <f t="shared" si="276"/>
        <v>45961</v>
      </c>
      <c r="T408" s="86">
        <f t="shared" si="276"/>
        <v>45991</v>
      </c>
      <c r="U408" s="86">
        <f t="shared" si="276"/>
        <v>46022</v>
      </c>
      <c r="V408" s="86">
        <f t="shared" si="276"/>
        <v>46053</v>
      </c>
      <c r="W408" s="86">
        <f t="shared" si="276"/>
        <v>46081</v>
      </c>
      <c r="X408" s="86">
        <f t="shared" si="276"/>
        <v>46112</v>
      </c>
      <c r="Y408" s="86">
        <f t="shared" si="276"/>
        <v>46142</v>
      </c>
      <c r="Z408" s="86">
        <f t="shared" si="276"/>
        <v>46173</v>
      </c>
      <c r="AA408" s="86">
        <f t="shared" si="276"/>
        <v>46203</v>
      </c>
      <c r="AB408" s="86">
        <f t="shared" si="276"/>
        <v>46234</v>
      </c>
      <c r="AC408" s="86">
        <f t="shared" si="276"/>
        <v>46265</v>
      </c>
      <c r="AD408" s="86">
        <f t="shared" si="276"/>
        <v>46295</v>
      </c>
      <c r="AE408" s="86">
        <f t="shared" si="276"/>
        <v>46326</v>
      </c>
      <c r="AF408" s="86">
        <f t="shared" si="276"/>
        <v>46356</v>
      </c>
      <c r="AG408" s="86">
        <f t="shared" si="276"/>
        <v>46387</v>
      </c>
      <c r="AH408" s="87" t="s">
        <v>90</v>
      </c>
      <c r="AI408" s="51"/>
    </row>
    <row r="409" spans="1:37" x14ac:dyDescent="0.25">
      <c r="A409" s="51">
        <v>1</v>
      </c>
      <c r="AI409" s="51"/>
      <c r="AJ409" s="54"/>
    </row>
    <row r="410" spans="1:37" x14ac:dyDescent="0.25">
      <c r="A410" s="51">
        <f>A409+1</f>
        <v>2</v>
      </c>
      <c r="AI410" s="51"/>
      <c r="AJ410" s="56"/>
    </row>
    <row r="411" spans="1:37" x14ac:dyDescent="0.25">
      <c r="A411" s="51">
        <f t="shared" ref="A411:A426" si="277">A410+1</f>
        <v>3</v>
      </c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  <c r="AD411" s="45"/>
      <c r="AE411" s="45"/>
      <c r="AF411" s="45"/>
      <c r="AG411" s="45"/>
      <c r="AH411" s="45"/>
      <c r="AI411" s="51"/>
    </row>
    <row r="412" spans="1:37" x14ac:dyDescent="0.25">
      <c r="A412" s="51">
        <f t="shared" si="277"/>
        <v>4</v>
      </c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4"/>
      <c r="T412" s="54"/>
      <c r="U412" s="54"/>
      <c r="V412" s="54"/>
      <c r="W412" s="54"/>
      <c r="X412" s="54"/>
      <c r="Y412" s="54"/>
      <c r="Z412" s="54"/>
      <c r="AA412" s="54"/>
      <c r="AB412" s="54"/>
      <c r="AC412" s="54"/>
      <c r="AD412" s="54"/>
      <c r="AE412" s="54"/>
      <c r="AF412" s="54"/>
      <c r="AG412" s="54"/>
      <c r="AI412" s="51"/>
    </row>
    <row r="413" spans="1:37" ht="17.25" x14ac:dyDescent="0.4">
      <c r="A413" s="51">
        <f t="shared" si="277"/>
        <v>5</v>
      </c>
      <c r="B413" s="52"/>
      <c r="F413" s="205" t="s">
        <v>217</v>
      </c>
      <c r="G413" s="205"/>
      <c r="I413" s="205" t="s">
        <v>217</v>
      </c>
      <c r="J413" s="206"/>
      <c r="K413" s="205"/>
      <c r="L413" s="207" t="s">
        <v>218</v>
      </c>
      <c r="M413" s="54"/>
      <c r="N413" s="205"/>
      <c r="O413" s="207" t="s">
        <v>218</v>
      </c>
      <c r="P413" s="54"/>
      <c r="Q413" s="54"/>
      <c r="R413" s="207" t="s">
        <v>218</v>
      </c>
      <c r="S413" s="54"/>
      <c r="T413" s="54"/>
      <c r="U413" s="207" t="s">
        <v>218</v>
      </c>
      <c r="V413" s="54"/>
      <c r="W413" s="54"/>
      <c r="X413" s="207" t="s">
        <v>218</v>
      </c>
      <c r="Y413" s="54"/>
      <c r="Z413" s="54"/>
      <c r="AA413" s="207" t="s">
        <v>218</v>
      </c>
      <c r="AB413" s="54"/>
      <c r="AC413" s="54"/>
      <c r="AD413" s="207" t="s">
        <v>218</v>
      </c>
      <c r="AE413" s="54"/>
      <c r="AF413" s="54"/>
      <c r="AG413" s="207" t="s">
        <v>218</v>
      </c>
      <c r="AI413" s="51"/>
    </row>
    <row r="414" spans="1:37" x14ac:dyDescent="0.25">
      <c r="A414" s="51">
        <f t="shared" si="277"/>
        <v>6</v>
      </c>
      <c r="B414" s="40" t="s">
        <v>34</v>
      </c>
      <c r="F414" s="59">
        <v>4518582</v>
      </c>
      <c r="G414" s="59"/>
      <c r="I414" s="59">
        <v>1476056.04</v>
      </c>
      <c r="J414" s="59"/>
      <c r="K414" s="59"/>
      <c r="L414" s="59">
        <v>4189807.059369118</v>
      </c>
      <c r="M414" s="54"/>
      <c r="N414" s="54"/>
      <c r="O414" s="59">
        <v>4189807.059369118</v>
      </c>
      <c r="P414" s="54"/>
      <c r="Q414" s="54"/>
      <c r="R414" s="59">
        <v>4189807.059369118</v>
      </c>
      <c r="S414" s="59"/>
      <c r="T414" s="59"/>
      <c r="U414" s="59">
        <v>3512622.1471101707</v>
      </c>
      <c r="V414" s="101"/>
      <c r="W414" s="101"/>
      <c r="X414" s="59">
        <v>4904875.2679782957</v>
      </c>
      <c r="AA414" s="59">
        <v>4904875.2679782957</v>
      </c>
      <c r="AB414" s="59"/>
      <c r="AC414" s="59"/>
      <c r="AD414" s="59">
        <v>4904875.2679782957</v>
      </c>
      <c r="AF414" s="51"/>
      <c r="AG414" s="59">
        <v>4904875.2679782957</v>
      </c>
      <c r="AI414" s="51">
        <f>SUM(L414:AG414)</f>
        <v>35701544.397130713</v>
      </c>
    </row>
    <row r="415" spans="1:37" x14ac:dyDescent="0.25">
      <c r="A415" s="51">
        <f t="shared" si="277"/>
        <v>7</v>
      </c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I415" s="51"/>
    </row>
    <row r="416" spans="1:37" x14ac:dyDescent="0.25">
      <c r="A416" s="51">
        <f t="shared" si="277"/>
        <v>8</v>
      </c>
      <c r="F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/>
      <c r="AE416" s="54"/>
      <c r="AF416" s="54"/>
      <c r="AG416" s="54"/>
      <c r="AI416" s="51"/>
    </row>
    <row r="417" spans="1:35" x14ac:dyDescent="0.25">
      <c r="A417" s="51">
        <f t="shared" si="277"/>
        <v>9</v>
      </c>
      <c r="B417" s="40" t="s">
        <v>219</v>
      </c>
      <c r="C417" s="56"/>
      <c r="D417" s="56"/>
      <c r="E417" s="56"/>
      <c r="F417" s="59">
        <v>36568776.5</v>
      </c>
      <c r="G417" s="59">
        <v>36568776.5</v>
      </c>
      <c r="H417" s="59">
        <v>36568776.5</v>
      </c>
      <c r="I417" s="59">
        <v>36568776.5</v>
      </c>
      <c r="J417" s="59">
        <v>36568776.5</v>
      </c>
      <c r="K417" s="59">
        <v>36568776.5</v>
      </c>
      <c r="L417" s="59">
        <f t="shared" ref="L417:AG417" si="278">K417+L424</f>
        <v>36568776.5</v>
      </c>
      <c r="M417" s="59">
        <f t="shared" si="278"/>
        <v>36568776.5</v>
      </c>
      <c r="N417" s="59">
        <f t="shared" si="278"/>
        <v>36568776.5</v>
      </c>
      <c r="O417" s="59">
        <f t="shared" si="278"/>
        <v>36568776.5</v>
      </c>
      <c r="P417" s="59">
        <f t="shared" si="278"/>
        <v>36568776.5</v>
      </c>
      <c r="Q417" s="59">
        <f t="shared" si="278"/>
        <v>36568776.5</v>
      </c>
      <c r="R417" s="59">
        <f t="shared" si="278"/>
        <v>36568776.5</v>
      </c>
      <c r="S417" s="59">
        <f t="shared" si="278"/>
        <v>36568776.5</v>
      </c>
      <c r="T417" s="59">
        <f t="shared" si="278"/>
        <v>36568776.5</v>
      </c>
      <c r="U417" s="59">
        <f t="shared" si="278"/>
        <v>36568776.5</v>
      </c>
      <c r="V417" s="59">
        <f t="shared" si="278"/>
        <v>36568776.5</v>
      </c>
      <c r="W417" s="59">
        <f t="shared" si="278"/>
        <v>36568776.5</v>
      </c>
      <c r="X417" s="59">
        <f t="shared" si="278"/>
        <v>36568776.5</v>
      </c>
      <c r="Y417" s="59">
        <f t="shared" si="278"/>
        <v>36568776.5</v>
      </c>
      <c r="Z417" s="59">
        <f t="shared" si="278"/>
        <v>36568776.5</v>
      </c>
      <c r="AA417" s="59">
        <f t="shared" si="278"/>
        <v>36568776.5</v>
      </c>
      <c r="AB417" s="59">
        <f t="shared" si="278"/>
        <v>36568776.5</v>
      </c>
      <c r="AC417" s="59">
        <f t="shared" si="278"/>
        <v>36568776.5</v>
      </c>
      <c r="AD417" s="59">
        <f t="shared" si="278"/>
        <v>36568776.5</v>
      </c>
      <c r="AE417" s="59">
        <f t="shared" si="278"/>
        <v>36568776.5</v>
      </c>
      <c r="AF417" s="59">
        <f t="shared" si="278"/>
        <v>36568776.5</v>
      </c>
      <c r="AG417" s="59">
        <f t="shared" si="278"/>
        <v>36568776.5</v>
      </c>
      <c r="AH417" s="59">
        <f>AVERAGE(U417:AG417)</f>
        <v>36568776.5</v>
      </c>
      <c r="AI417" s="51"/>
    </row>
    <row r="418" spans="1:35" x14ac:dyDescent="0.25">
      <c r="A418" s="51">
        <f t="shared" si="277"/>
        <v>10</v>
      </c>
      <c r="B418" s="40" t="s">
        <v>220</v>
      </c>
      <c r="F418" s="56">
        <v>166179077.08000001</v>
      </c>
      <c r="G418" s="56">
        <v>166179077.08000001</v>
      </c>
      <c r="H418" s="56">
        <v>166179077.08000001</v>
      </c>
      <c r="I418" s="56">
        <v>166179077.08000001</v>
      </c>
      <c r="J418" s="56">
        <v>166179077.08000001</v>
      </c>
      <c r="K418" s="56">
        <v>166179077.08000001</v>
      </c>
      <c r="L418" s="104">
        <f t="shared" ref="L418:AG418" si="279">K418+L425</f>
        <v>173179077.08000001</v>
      </c>
      <c r="M418" s="104">
        <f t="shared" si="279"/>
        <v>173179077.08000001</v>
      </c>
      <c r="N418" s="104">
        <f t="shared" si="279"/>
        <v>173179077.08000001</v>
      </c>
      <c r="O418" s="104">
        <f t="shared" si="279"/>
        <v>173179077.08000001</v>
      </c>
      <c r="P418" s="104">
        <f t="shared" si="279"/>
        <v>173179077.08000001</v>
      </c>
      <c r="Q418" s="104">
        <f t="shared" si="279"/>
        <v>173179077.08000001</v>
      </c>
      <c r="R418" s="104">
        <f t="shared" si="279"/>
        <v>173179077.08000001</v>
      </c>
      <c r="S418" s="104">
        <f t="shared" si="279"/>
        <v>173179077.08000001</v>
      </c>
      <c r="T418" s="104">
        <f t="shared" si="279"/>
        <v>173179077.08000001</v>
      </c>
      <c r="U418" s="104">
        <f t="shared" si="279"/>
        <v>173179077.08000001</v>
      </c>
      <c r="V418" s="104">
        <f t="shared" si="279"/>
        <v>173179077.08000001</v>
      </c>
      <c r="W418" s="104">
        <f t="shared" si="279"/>
        <v>173179077.08000001</v>
      </c>
      <c r="X418" s="104">
        <f>W418+X425</f>
        <v>181679077.08000001</v>
      </c>
      <c r="Y418" s="104">
        <f>X418+Y425</f>
        <v>181679077.08000001</v>
      </c>
      <c r="Z418" s="104">
        <f t="shared" si="279"/>
        <v>181679077.08000001</v>
      </c>
      <c r="AA418" s="104">
        <f t="shared" si="279"/>
        <v>181679077.08000001</v>
      </c>
      <c r="AB418" s="104">
        <f t="shared" si="279"/>
        <v>181679077.08000001</v>
      </c>
      <c r="AC418" s="104">
        <f t="shared" si="279"/>
        <v>181679077.08000001</v>
      </c>
      <c r="AD418" s="104">
        <f t="shared" si="279"/>
        <v>190179077.08000001</v>
      </c>
      <c r="AE418" s="104">
        <f t="shared" si="279"/>
        <v>190179077.08000001</v>
      </c>
      <c r="AF418" s="104">
        <f t="shared" si="279"/>
        <v>190179077.08000001</v>
      </c>
      <c r="AG418" s="104">
        <f t="shared" si="279"/>
        <v>190179077.08000001</v>
      </c>
      <c r="AH418" s="117">
        <f>AVERAGE(U418:AG418)</f>
        <v>182332923.23384616</v>
      </c>
      <c r="AI418" s="51"/>
    </row>
    <row r="419" spans="1:35" x14ac:dyDescent="0.25">
      <c r="A419" s="51">
        <f t="shared" si="277"/>
        <v>11</v>
      </c>
      <c r="B419" s="40" t="s">
        <v>221</v>
      </c>
      <c r="F419" s="56">
        <v>114940959.13000023</v>
      </c>
      <c r="G419" s="56">
        <v>117605907.03000024</v>
      </c>
      <c r="H419" s="56">
        <v>119369281.45000023</v>
      </c>
      <c r="I419" s="56">
        <v>119389041.50000022</v>
      </c>
      <c r="J419" s="56">
        <v>121794141.08000012</v>
      </c>
      <c r="K419" s="56">
        <v>123586399.77000012</v>
      </c>
      <c r="L419" s="104">
        <f t="shared" ref="L419:AG419" si="280">K419+L426</f>
        <v>120732093.98704413</v>
      </c>
      <c r="M419" s="104">
        <f t="shared" si="280"/>
        <v>122059998.1816716</v>
      </c>
      <c r="N419" s="104">
        <f t="shared" si="280"/>
        <v>124105125.92271878</v>
      </c>
      <c r="O419" s="104">
        <f t="shared" si="280"/>
        <v>122384724.33610596</v>
      </c>
      <c r="P419" s="104">
        <f t="shared" si="280"/>
        <v>125294065.51585482</v>
      </c>
      <c r="Q419" s="104">
        <f>P419+Q426</f>
        <v>128468988.39898531</v>
      </c>
      <c r="R419" s="104">
        <f t="shared" si="280"/>
        <v>127470791.29194249</v>
      </c>
      <c r="S419" s="104">
        <f t="shared" si="280"/>
        <v>130060896.10736281</v>
      </c>
      <c r="T419" s="104">
        <f t="shared" si="280"/>
        <v>132409530.96937683</v>
      </c>
      <c r="U419" s="104">
        <f t="shared" si="280"/>
        <v>130110403.71681179</v>
      </c>
      <c r="V419" s="104">
        <f t="shared" si="280"/>
        <v>132431937.12972282</v>
      </c>
      <c r="W419" s="104">
        <f t="shared" si="280"/>
        <v>134490953.47117981</v>
      </c>
      <c r="X419" s="104">
        <f t="shared" si="280"/>
        <v>131701641.69859576</v>
      </c>
      <c r="Y419" s="104">
        <f t="shared" si="280"/>
        <v>134183459.37970535</v>
      </c>
      <c r="Z419" s="104">
        <f t="shared" si="280"/>
        <v>137251542.38659978</v>
      </c>
      <c r="AA419" s="104">
        <f t="shared" si="280"/>
        <v>135579816.11296493</v>
      </c>
      <c r="AB419" s="104">
        <f t="shared" si="280"/>
        <v>139290419.91753843</v>
      </c>
      <c r="AC419" s="104">
        <f t="shared" si="280"/>
        <v>143003016.09866399</v>
      </c>
      <c r="AD419" s="104">
        <f t="shared" si="280"/>
        <v>141182024.50811711</v>
      </c>
      <c r="AE419" s="104">
        <f t="shared" si="280"/>
        <v>144117511.2846294</v>
      </c>
      <c r="AF419" s="104">
        <f t="shared" si="280"/>
        <v>146385150.9458411</v>
      </c>
      <c r="AG419" s="104">
        <f t="shared" si="280"/>
        <v>143190071.09808731</v>
      </c>
      <c r="AH419" s="117">
        <f>AVERAGE(U419:AG419)</f>
        <v>137916765.21141982</v>
      </c>
      <c r="AI419" s="51"/>
    </row>
    <row r="420" spans="1:35" x14ac:dyDescent="0.25">
      <c r="A420" s="51">
        <f t="shared" si="277"/>
        <v>12</v>
      </c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  <c r="AA420" s="56"/>
      <c r="AB420" s="56"/>
      <c r="AC420" s="56"/>
      <c r="AD420" s="56"/>
      <c r="AE420" s="56"/>
      <c r="AF420" s="56"/>
      <c r="AG420" s="56"/>
      <c r="AH420" s="56"/>
      <c r="AI420" s="51"/>
    </row>
    <row r="421" spans="1:35" ht="15.75" thickBot="1" x14ac:dyDescent="0.3">
      <c r="A421" s="51">
        <f t="shared" si="277"/>
        <v>13</v>
      </c>
      <c r="F421" s="94">
        <f>SUM(F417:F419)</f>
        <v>317688812.71000028</v>
      </c>
      <c r="G421" s="94">
        <f t="shared" ref="G421:AH421" si="281">SUM(G417:G419)</f>
        <v>320353760.61000025</v>
      </c>
      <c r="H421" s="94">
        <f t="shared" si="281"/>
        <v>322117135.03000021</v>
      </c>
      <c r="I421" s="94">
        <f t="shared" si="281"/>
        <v>322136895.08000022</v>
      </c>
      <c r="J421" s="94">
        <f t="shared" si="281"/>
        <v>324541994.66000015</v>
      </c>
      <c r="K421" s="94">
        <f t="shared" si="281"/>
        <v>326334253.35000014</v>
      </c>
      <c r="L421" s="94">
        <f t="shared" si="281"/>
        <v>330479947.56704414</v>
      </c>
      <c r="M421" s="94">
        <f t="shared" si="281"/>
        <v>331807851.7616716</v>
      </c>
      <c r="N421" s="94">
        <f t="shared" si="281"/>
        <v>333852979.50271881</v>
      </c>
      <c r="O421" s="94">
        <f t="shared" si="281"/>
        <v>332132577.91610599</v>
      </c>
      <c r="P421" s="94">
        <f t="shared" si="281"/>
        <v>335041919.09585482</v>
      </c>
      <c r="Q421" s="94">
        <f t="shared" si="281"/>
        <v>338216841.97898531</v>
      </c>
      <c r="R421" s="94">
        <f t="shared" si="281"/>
        <v>337218644.87194252</v>
      </c>
      <c r="S421" s="94">
        <f t="shared" si="281"/>
        <v>339808749.68736279</v>
      </c>
      <c r="T421" s="94">
        <f t="shared" si="281"/>
        <v>342157384.54937685</v>
      </c>
      <c r="U421" s="94">
        <f t="shared" si="281"/>
        <v>339858257.29681182</v>
      </c>
      <c r="V421" s="94">
        <f t="shared" si="281"/>
        <v>342179790.70972282</v>
      </c>
      <c r="W421" s="94">
        <f t="shared" si="281"/>
        <v>344238807.05117983</v>
      </c>
      <c r="X421" s="94">
        <f t="shared" si="281"/>
        <v>349949495.27859581</v>
      </c>
      <c r="Y421" s="94">
        <f t="shared" si="281"/>
        <v>352431312.95970535</v>
      </c>
      <c r="Z421" s="94">
        <f t="shared" si="281"/>
        <v>355499395.96659982</v>
      </c>
      <c r="AA421" s="94">
        <f t="shared" si="281"/>
        <v>353827669.69296491</v>
      </c>
      <c r="AB421" s="94">
        <f t="shared" si="281"/>
        <v>357538273.49753845</v>
      </c>
      <c r="AC421" s="94">
        <f t="shared" si="281"/>
        <v>361250869.67866397</v>
      </c>
      <c r="AD421" s="94">
        <f t="shared" si="281"/>
        <v>367929878.08811712</v>
      </c>
      <c r="AE421" s="94">
        <f t="shared" si="281"/>
        <v>370865364.86462939</v>
      </c>
      <c r="AF421" s="94">
        <f t="shared" si="281"/>
        <v>373133004.52584112</v>
      </c>
      <c r="AG421" s="94">
        <f t="shared" si="281"/>
        <v>369937924.67808735</v>
      </c>
      <c r="AH421" s="94">
        <f t="shared" si="281"/>
        <v>356818464.94526601</v>
      </c>
      <c r="AI421" s="51"/>
    </row>
    <row r="422" spans="1:35" ht="15.75" thickTop="1" x14ac:dyDescent="0.25">
      <c r="A422" s="51">
        <f t="shared" si="277"/>
        <v>14</v>
      </c>
      <c r="F422" s="52" t="s">
        <v>217</v>
      </c>
      <c r="G422" s="52" t="s">
        <v>217</v>
      </c>
      <c r="H422" s="52" t="s">
        <v>217</v>
      </c>
      <c r="I422" s="52" t="s">
        <v>217</v>
      </c>
      <c r="J422" s="208" t="s">
        <v>217</v>
      </c>
      <c r="K422" s="208" t="s">
        <v>217</v>
      </c>
      <c r="L422" s="208" t="s">
        <v>5</v>
      </c>
      <c r="M422" s="208" t="s">
        <v>5</v>
      </c>
      <c r="N422" s="208" t="s">
        <v>5</v>
      </c>
      <c r="O422" s="208" t="s">
        <v>5</v>
      </c>
      <c r="P422" s="208" t="s">
        <v>5</v>
      </c>
      <c r="Q422" s="208" t="s">
        <v>5</v>
      </c>
      <c r="R422" s="208" t="s">
        <v>5</v>
      </c>
      <c r="S422" s="208" t="s">
        <v>5</v>
      </c>
      <c r="T422" s="208" t="s">
        <v>5</v>
      </c>
      <c r="U422" s="208" t="s">
        <v>5</v>
      </c>
      <c r="V422" s="208" t="s">
        <v>5</v>
      </c>
      <c r="W422" s="208" t="s">
        <v>5</v>
      </c>
      <c r="X422" s="208" t="s">
        <v>5</v>
      </c>
      <c r="Y422" s="208" t="s">
        <v>5</v>
      </c>
      <c r="Z422" s="208" t="s">
        <v>5</v>
      </c>
      <c r="AA422" s="208" t="s">
        <v>5</v>
      </c>
      <c r="AB422" s="208" t="s">
        <v>5</v>
      </c>
      <c r="AC422" s="208" t="s">
        <v>5</v>
      </c>
      <c r="AD422" s="208" t="s">
        <v>5</v>
      </c>
      <c r="AE422" s="208" t="s">
        <v>5</v>
      </c>
      <c r="AF422" s="208" t="s">
        <v>5</v>
      </c>
      <c r="AG422" s="208" t="s">
        <v>5</v>
      </c>
      <c r="AH422" s="208" t="s">
        <v>5</v>
      </c>
      <c r="AI422" s="51"/>
    </row>
    <row r="423" spans="1:35" x14ac:dyDescent="0.25">
      <c r="A423" s="51">
        <f t="shared" si="277"/>
        <v>15</v>
      </c>
      <c r="O423" s="209"/>
      <c r="P423" s="209"/>
      <c r="Q423" s="209"/>
      <c r="R423" s="209"/>
      <c r="S423" s="209"/>
      <c r="T423" s="209"/>
      <c r="U423" s="209"/>
      <c r="V423" s="209"/>
      <c r="W423" s="209"/>
      <c r="X423" s="209"/>
      <c r="Y423" s="209"/>
      <c r="Z423" s="209"/>
      <c r="AA423" s="210"/>
      <c r="AB423" s="210"/>
      <c r="AC423" s="210"/>
      <c r="AD423" s="210"/>
      <c r="AE423" s="210"/>
      <c r="AF423" s="210"/>
      <c r="AG423" s="210"/>
      <c r="AI423" s="51"/>
    </row>
    <row r="424" spans="1:35" x14ac:dyDescent="0.25">
      <c r="A424" s="51">
        <f t="shared" si="277"/>
        <v>16</v>
      </c>
      <c r="L424" s="156">
        <v>0</v>
      </c>
      <c r="M424" s="156">
        <v>0</v>
      </c>
      <c r="N424" s="156">
        <v>0</v>
      </c>
      <c r="O424" s="156">
        <v>0</v>
      </c>
      <c r="P424" s="156">
        <v>0</v>
      </c>
      <c r="Q424" s="156">
        <v>0</v>
      </c>
      <c r="R424" s="156">
        <v>0</v>
      </c>
      <c r="S424" s="156">
        <v>0</v>
      </c>
      <c r="T424" s="156">
        <v>0</v>
      </c>
      <c r="U424" s="156">
        <v>0</v>
      </c>
      <c r="V424" s="156">
        <v>0</v>
      </c>
      <c r="W424" s="156">
        <v>0</v>
      </c>
      <c r="X424" s="156">
        <v>0</v>
      </c>
      <c r="Y424" s="156">
        <v>0</v>
      </c>
      <c r="Z424" s="156">
        <v>0</v>
      </c>
      <c r="AA424" s="156">
        <v>0</v>
      </c>
      <c r="AB424" s="156">
        <v>0</v>
      </c>
      <c r="AC424" s="156">
        <v>0</v>
      </c>
      <c r="AD424" s="156">
        <v>0</v>
      </c>
      <c r="AE424" s="156">
        <v>0</v>
      </c>
      <c r="AF424" s="156">
        <v>0</v>
      </c>
      <c r="AG424" s="156">
        <v>0</v>
      </c>
      <c r="AI424" s="51"/>
    </row>
    <row r="425" spans="1:35" x14ac:dyDescent="0.25">
      <c r="A425" s="51">
        <f t="shared" si="277"/>
        <v>17</v>
      </c>
      <c r="L425" s="156">
        <v>7000000</v>
      </c>
      <c r="M425" s="156">
        <v>0</v>
      </c>
      <c r="N425" s="156">
        <v>0</v>
      </c>
      <c r="O425" s="156">
        <v>0</v>
      </c>
      <c r="P425" s="156">
        <v>0</v>
      </c>
      <c r="Q425" s="156">
        <v>0</v>
      </c>
      <c r="R425" s="156">
        <v>0</v>
      </c>
      <c r="S425" s="156">
        <v>0</v>
      </c>
      <c r="T425" s="156">
        <v>0</v>
      </c>
      <c r="U425" s="156">
        <v>0</v>
      </c>
      <c r="V425" s="156">
        <v>0</v>
      </c>
      <c r="W425" s="156">
        <v>0</v>
      </c>
      <c r="X425" s="156">
        <v>8500000</v>
      </c>
      <c r="Y425" s="156">
        <v>0</v>
      </c>
      <c r="Z425" s="156">
        <v>0</v>
      </c>
      <c r="AA425" s="156">
        <v>0</v>
      </c>
      <c r="AB425" s="156">
        <v>0</v>
      </c>
      <c r="AC425" s="156">
        <v>0</v>
      </c>
      <c r="AD425" s="156">
        <v>8500000</v>
      </c>
      <c r="AE425" s="156">
        <v>0</v>
      </c>
      <c r="AF425" s="156">
        <v>0</v>
      </c>
      <c r="AG425" s="156">
        <v>0</v>
      </c>
      <c r="AI425" s="51"/>
    </row>
    <row r="426" spans="1:35" x14ac:dyDescent="0.25">
      <c r="A426" s="51">
        <f t="shared" si="277"/>
        <v>18</v>
      </c>
      <c r="L426" s="156">
        <v>-2854305.7829559962</v>
      </c>
      <c r="M426" s="156">
        <v>1327904.194627475</v>
      </c>
      <c r="N426" s="156">
        <v>2045127.7410471805</v>
      </c>
      <c r="O426" s="156">
        <v>-1720401.5866128178</v>
      </c>
      <c r="P426" s="156">
        <v>2909341.1797488676</v>
      </c>
      <c r="Q426" s="156">
        <v>3174922.8831304931</v>
      </c>
      <c r="R426" s="156">
        <v>-998197.10704281903</v>
      </c>
      <c r="S426" s="156">
        <v>2590104.8154203091</v>
      </c>
      <c r="T426" s="156">
        <v>2348634.8620140301</v>
      </c>
      <c r="U426" s="156">
        <v>-2299127.2525650384</v>
      </c>
      <c r="V426" s="156">
        <v>2321533.4129110235</v>
      </c>
      <c r="W426" s="156">
        <v>2059016.3414569942</v>
      </c>
      <c r="X426" s="156">
        <v>-2789311.7725840495</v>
      </c>
      <c r="Y426" s="156">
        <v>2481817.6811095863</v>
      </c>
      <c r="Z426" s="156">
        <v>3068083.0068944152</v>
      </c>
      <c r="AA426" s="156">
        <v>-1671726.2736348403</v>
      </c>
      <c r="AB426" s="156">
        <v>3710603.8045734968</v>
      </c>
      <c r="AC426" s="156">
        <v>3712596.181125558</v>
      </c>
      <c r="AD426" s="156">
        <v>-1820991.5905468874</v>
      </c>
      <c r="AE426" s="156">
        <v>2935486.776512281</v>
      </c>
      <c r="AF426" s="156">
        <v>2267639.6612116857</v>
      </c>
      <c r="AG426" s="156">
        <v>-3195079.8477538051</v>
      </c>
      <c r="AI426" s="51">
        <f>SUM(L426:AG426)</f>
        <v>19603671.32808714</v>
      </c>
    </row>
    <row r="427" spans="1:35" x14ac:dyDescent="0.25">
      <c r="A427" s="51"/>
      <c r="F427" s="56"/>
      <c r="G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  <c r="AA427" s="56"/>
      <c r="AB427" s="56"/>
      <c r="AC427" s="56"/>
      <c r="AD427" s="56"/>
      <c r="AE427" s="56"/>
      <c r="AF427" s="56"/>
      <c r="AG427" s="56"/>
      <c r="AI427" s="51"/>
    </row>
    <row r="428" spans="1:35" x14ac:dyDescent="0.25">
      <c r="A428" s="51"/>
      <c r="F428" s="56"/>
      <c r="G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AI428" s="51"/>
    </row>
    <row r="429" spans="1:35" x14ac:dyDescent="0.25">
      <c r="A429" s="51"/>
      <c r="F429" s="56"/>
      <c r="G429" s="56"/>
      <c r="H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AI429" s="51"/>
    </row>
    <row r="430" spans="1:35" x14ac:dyDescent="0.25">
      <c r="A430" s="71" t="s">
        <v>159</v>
      </c>
      <c r="F430" s="56"/>
      <c r="G430" s="56"/>
      <c r="H430" s="56"/>
      <c r="J430" s="56"/>
      <c r="K430" s="56"/>
      <c r="L430" s="56"/>
      <c r="M430" s="56"/>
      <c r="N430" s="56"/>
      <c r="O430" s="72" t="str">
        <f>Linkin!C30</f>
        <v>W/P - 7-7</v>
      </c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AA430" s="72" t="str">
        <f>$O$430</f>
        <v>W/P - 7-7</v>
      </c>
      <c r="AH430" s="72" t="str">
        <f>$O$430</f>
        <v>W/P - 7-7</v>
      </c>
      <c r="AI430" s="51"/>
    </row>
    <row r="431" spans="1:35" x14ac:dyDescent="0.25">
      <c r="A431" s="71" t="s">
        <v>160</v>
      </c>
      <c r="F431" s="56"/>
      <c r="G431" s="56"/>
      <c r="H431" s="56"/>
      <c r="J431" s="56"/>
      <c r="K431" s="56"/>
      <c r="L431" s="56"/>
      <c r="M431" s="56"/>
      <c r="N431" s="56"/>
      <c r="O431" s="72" t="str">
        <f ca="1">RIGHT(CELL("filename",$A$4),LEN(CELL("filename",$A$4))-SEARCH("\Capital",CELL("filename",$A$4),1))</f>
        <v>Capital Structure\[KAWC 2025 Rate Case - Capital Structure.xlsx]Sch J WPs</v>
      </c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AA431" s="72" t="str">
        <f ca="1">RIGHT(CELL("filename",$A$4),LEN(CELL("filename",$A$4))-SEARCH("\Capital",CELL("filename",$A$4),1))</f>
        <v>Capital Structure\[KAWC 2025 Rate Case - Capital Structure.xlsx]Sch J WPs</v>
      </c>
      <c r="AH431" s="72" t="str">
        <f ca="1">RIGHT(CELL("filename",$A$4),LEN(CELL("filename",$A$4))-SEARCH("\Capital",CELL("filename",$A$4),1))</f>
        <v>Capital Structure\[KAWC 2025 Rate Case - Capital Structure.xlsx]Sch J WPs</v>
      </c>
      <c r="AI431" s="51"/>
    </row>
    <row r="432" spans="1:35" x14ac:dyDescent="0.25">
      <c r="A432" s="51"/>
      <c r="F432" s="56"/>
      <c r="G432" s="56"/>
      <c r="H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AI432" s="51"/>
    </row>
    <row r="433" spans="1:37" x14ac:dyDescent="0.25">
      <c r="A433" s="60" t="s">
        <v>161</v>
      </c>
      <c r="AI433" s="51"/>
    </row>
    <row r="434" spans="1:37" x14ac:dyDescent="0.25">
      <c r="A434" s="60" t="s">
        <v>222</v>
      </c>
      <c r="AI434" s="51"/>
    </row>
    <row r="435" spans="1:37" x14ac:dyDescent="0.25">
      <c r="AI435" s="51"/>
    </row>
    <row r="436" spans="1:37" x14ac:dyDescent="0.25">
      <c r="A436" s="82"/>
      <c r="B436" s="82"/>
      <c r="C436" s="82"/>
      <c r="D436" s="82"/>
      <c r="E436" s="82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3"/>
      <c r="U436" s="83"/>
      <c r="V436" s="83"/>
      <c r="W436" s="83"/>
      <c r="X436" s="83"/>
      <c r="Y436" s="83"/>
      <c r="Z436" s="83"/>
      <c r="AA436" s="83"/>
      <c r="AB436" s="83"/>
      <c r="AC436" s="83"/>
      <c r="AD436" s="83"/>
      <c r="AE436" s="83"/>
      <c r="AF436" s="83"/>
      <c r="AG436" s="83"/>
      <c r="AH436" s="83"/>
      <c r="AI436" s="51"/>
    </row>
    <row r="437" spans="1:37" x14ac:dyDescent="0.25">
      <c r="A437" s="51" t="s">
        <v>86</v>
      </c>
      <c r="B437" s="51"/>
      <c r="F437" s="51" t="s">
        <v>166</v>
      </c>
      <c r="G437" s="51" t="s">
        <v>166</v>
      </c>
      <c r="H437" s="51" t="s">
        <v>166</v>
      </c>
      <c r="I437" s="51" t="s">
        <v>166</v>
      </c>
      <c r="J437" s="51" t="s">
        <v>166</v>
      </c>
      <c r="K437" s="51" t="s">
        <v>166</v>
      </c>
      <c r="L437" s="51" t="s">
        <v>166</v>
      </c>
      <c r="M437" s="51" t="s">
        <v>166</v>
      </c>
      <c r="N437" s="51" t="s">
        <v>166</v>
      </c>
      <c r="O437" s="51" t="s">
        <v>166</v>
      </c>
      <c r="P437" s="51" t="s">
        <v>166</v>
      </c>
      <c r="Q437" s="51" t="s">
        <v>166</v>
      </c>
      <c r="R437" s="51" t="s">
        <v>166</v>
      </c>
      <c r="S437" s="51" t="s">
        <v>166</v>
      </c>
      <c r="T437" s="51" t="s">
        <v>166</v>
      </c>
      <c r="U437" s="51" t="s">
        <v>166</v>
      </c>
      <c r="V437" s="51" t="s">
        <v>166</v>
      </c>
      <c r="W437" s="51" t="s">
        <v>166</v>
      </c>
      <c r="X437" s="51" t="s">
        <v>166</v>
      </c>
      <c r="Y437" s="51" t="s">
        <v>166</v>
      </c>
      <c r="Z437" s="51" t="s">
        <v>166</v>
      </c>
      <c r="AA437" s="51" t="s">
        <v>166</v>
      </c>
      <c r="AB437" s="51" t="s">
        <v>166</v>
      </c>
      <c r="AC437" s="51" t="s">
        <v>166</v>
      </c>
      <c r="AD437" s="51" t="s">
        <v>166</v>
      </c>
      <c r="AE437" s="51" t="s">
        <v>166</v>
      </c>
      <c r="AF437" s="51" t="s">
        <v>166</v>
      </c>
      <c r="AG437" s="51" t="s">
        <v>166</v>
      </c>
      <c r="AH437" s="51" t="s">
        <v>85</v>
      </c>
      <c r="AI437" s="51"/>
    </row>
    <row r="438" spans="1:37" x14ac:dyDescent="0.25">
      <c r="A438" s="85" t="s">
        <v>91</v>
      </c>
      <c r="B438" s="85"/>
      <c r="C438" s="85"/>
      <c r="D438" s="85"/>
      <c r="E438" s="85"/>
      <c r="F438" s="86">
        <f>F$9</f>
        <v>45565</v>
      </c>
      <c r="G438" s="86">
        <f t="shared" ref="G438:AG438" si="282">G$9</f>
        <v>45596</v>
      </c>
      <c r="H438" s="86">
        <f t="shared" si="282"/>
        <v>45626</v>
      </c>
      <c r="I438" s="86">
        <f t="shared" si="282"/>
        <v>45657</v>
      </c>
      <c r="J438" s="86">
        <f t="shared" si="282"/>
        <v>45688</v>
      </c>
      <c r="K438" s="86">
        <f t="shared" si="282"/>
        <v>45716</v>
      </c>
      <c r="L438" s="86">
        <f t="shared" si="282"/>
        <v>45747</v>
      </c>
      <c r="M438" s="86">
        <f t="shared" si="282"/>
        <v>45777</v>
      </c>
      <c r="N438" s="86">
        <f t="shared" si="282"/>
        <v>45808</v>
      </c>
      <c r="O438" s="86">
        <f t="shared" si="282"/>
        <v>45838</v>
      </c>
      <c r="P438" s="86">
        <f t="shared" si="282"/>
        <v>45869</v>
      </c>
      <c r="Q438" s="86">
        <f t="shared" si="282"/>
        <v>45900</v>
      </c>
      <c r="R438" s="86">
        <f t="shared" si="282"/>
        <v>45930</v>
      </c>
      <c r="S438" s="86">
        <f t="shared" si="282"/>
        <v>45961</v>
      </c>
      <c r="T438" s="86">
        <f t="shared" si="282"/>
        <v>45991</v>
      </c>
      <c r="U438" s="86">
        <f t="shared" si="282"/>
        <v>46022</v>
      </c>
      <c r="V438" s="86">
        <f t="shared" si="282"/>
        <v>46053</v>
      </c>
      <c r="W438" s="86">
        <f t="shared" si="282"/>
        <v>46081</v>
      </c>
      <c r="X438" s="86">
        <f t="shared" si="282"/>
        <v>46112</v>
      </c>
      <c r="Y438" s="86">
        <f t="shared" si="282"/>
        <v>46142</v>
      </c>
      <c r="Z438" s="86">
        <f t="shared" si="282"/>
        <v>46173</v>
      </c>
      <c r="AA438" s="86">
        <f t="shared" si="282"/>
        <v>46203</v>
      </c>
      <c r="AB438" s="86">
        <f t="shared" si="282"/>
        <v>46234</v>
      </c>
      <c r="AC438" s="86">
        <f t="shared" si="282"/>
        <v>46265</v>
      </c>
      <c r="AD438" s="86">
        <f t="shared" si="282"/>
        <v>46295</v>
      </c>
      <c r="AE438" s="86">
        <f t="shared" si="282"/>
        <v>46326</v>
      </c>
      <c r="AF438" s="86">
        <f t="shared" si="282"/>
        <v>46356</v>
      </c>
      <c r="AG438" s="86">
        <f t="shared" si="282"/>
        <v>46387</v>
      </c>
      <c r="AH438" s="87" t="s">
        <v>90</v>
      </c>
      <c r="AI438" s="51"/>
    </row>
    <row r="439" spans="1:37" x14ac:dyDescent="0.25">
      <c r="A439" s="51">
        <v>1</v>
      </c>
      <c r="AI439" s="51"/>
    </row>
    <row r="440" spans="1:37" x14ac:dyDescent="0.25">
      <c r="A440" s="51">
        <f>A439+1</f>
        <v>2</v>
      </c>
      <c r="AI440" s="51"/>
    </row>
    <row r="441" spans="1:37" x14ac:dyDescent="0.25">
      <c r="A441" s="51">
        <f t="shared" ref="A441:A468" si="283">A440+1</f>
        <v>3</v>
      </c>
      <c r="AI441" s="51"/>
    </row>
    <row r="442" spans="1:37" x14ac:dyDescent="0.25">
      <c r="A442" s="51">
        <f t="shared" si="283"/>
        <v>4</v>
      </c>
      <c r="AI442" s="51"/>
    </row>
    <row r="443" spans="1:37" x14ac:dyDescent="0.25">
      <c r="A443" s="51">
        <f t="shared" si="283"/>
        <v>5</v>
      </c>
      <c r="F443" s="103"/>
      <c r="G443" s="103"/>
      <c r="H443" s="103"/>
      <c r="I443" s="103"/>
      <c r="J443" s="103"/>
      <c r="K443" s="103"/>
      <c r="L443" s="103"/>
      <c r="M443" s="103"/>
      <c r="N443" s="103"/>
      <c r="O443" s="103"/>
      <c r="P443" s="103"/>
      <c r="Q443" s="103"/>
      <c r="R443" s="103"/>
      <c r="S443" s="103"/>
      <c r="T443" s="103"/>
      <c r="U443" s="103"/>
      <c r="V443" s="103"/>
      <c r="W443" s="103"/>
      <c r="X443" s="103"/>
      <c r="Y443" s="103"/>
      <c r="Z443" s="103"/>
      <c r="AA443" s="103"/>
      <c r="AB443" s="103"/>
      <c r="AC443" s="103"/>
      <c r="AD443" s="103"/>
      <c r="AE443" s="103"/>
      <c r="AF443" s="103"/>
      <c r="AG443" s="103"/>
      <c r="AH443" s="103"/>
      <c r="AI443" s="51"/>
    </row>
    <row r="444" spans="1:37" x14ac:dyDescent="0.25">
      <c r="A444" s="51">
        <f t="shared" si="283"/>
        <v>6</v>
      </c>
      <c r="AI444" s="51"/>
    </row>
    <row r="445" spans="1:37" x14ac:dyDescent="0.25">
      <c r="A445" s="51">
        <f t="shared" si="283"/>
        <v>7</v>
      </c>
      <c r="AI445" s="51"/>
    </row>
    <row r="446" spans="1:37" x14ac:dyDescent="0.25">
      <c r="A446" s="51">
        <f t="shared" si="283"/>
        <v>8</v>
      </c>
      <c r="F446" s="96"/>
      <c r="G446" s="96"/>
      <c r="H446" s="96"/>
      <c r="I446" s="96"/>
      <c r="J446" s="96"/>
      <c r="K446" s="96"/>
      <c r="L446" s="96"/>
      <c r="M446" s="96"/>
      <c r="N446" s="96"/>
      <c r="O446" s="96"/>
      <c r="P446" s="104"/>
      <c r="Q446" s="96"/>
      <c r="R446" s="96"/>
      <c r="S446" s="96"/>
      <c r="T446" s="96"/>
      <c r="U446" s="96"/>
      <c r="V446" s="96"/>
      <c r="W446" s="96"/>
      <c r="X446" s="96"/>
      <c r="Y446" s="96"/>
      <c r="Z446" s="96"/>
      <c r="AA446" s="96"/>
      <c r="AB446" s="96"/>
      <c r="AC446" s="96"/>
      <c r="AD446" s="96"/>
      <c r="AE446" s="96"/>
      <c r="AF446" s="96"/>
      <c r="AG446" s="96"/>
      <c r="AH446" s="96"/>
      <c r="AI446" s="51"/>
    </row>
    <row r="447" spans="1:37" x14ac:dyDescent="0.25">
      <c r="A447" s="51">
        <f t="shared" si="283"/>
        <v>9</v>
      </c>
      <c r="AI447" s="51"/>
    </row>
    <row r="448" spans="1:37" ht="15.75" thickBot="1" x14ac:dyDescent="0.3">
      <c r="A448" s="51">
        <f t="shared" si="283"/>
        <v>10</v>
      </c>
      <c r="B448" s="45" t="s">
        <v>223</v>
      </c>
      <c r="F448" s="138">
        <f>'Unamort ITCs WP'!Q12+'Unamort ITCs WP'!K12</f>
        <v>0.64000000000216917</v>
      </c>
      <c r="G448" s="138">
        <f t="shared" ref="G448:AG448" si="284">F448+G468</f>
        <v>0.64000000000216917</v>
      </c>
      <c r="H448" s="138">
        <f t="shared" si="284"/>
        <v>0.64000000000216917</v>
      </c>
      <c r="I448" s="138">
        <f t="shared" si="284"/>
        <v>0.64000000000216917</v>
      </c>
      <c r="J448" s="138">
        <f t="shared" si="284"/>
        <v>0.64000000000216917</v>
      </c>
      <c r="K448" s="138">
        <f t="shared" si="284"/>
        <v>0.64000000000216917</v>
      </c>
      <c r="L448" s="138">
        <f t="shared" si="284"/>
        <v>0.64000000000216917</v>
      </c>
      <c r="M448" s="138">
        <f t="shared" si="284"/>
        <v>0.64000000000216917</v>
      </c>
      <c r="N448" s="138">
        <f t="shared" si="284"/>
        <v>0.64000000000216917</v>
      </c>
      <c r="O448" s="138">
        <f t="shared" si="284"/>
        <v>0.64000000000216917</v>
      </c>
      <c r="P448" s="138">
        <f t="shared" si="284"/>
        <v>0.64000000000216917</v>
      </c>
      <c r="Q448" s="138">
        <f t="shared" si="284"/>
        <v>0.64000000000216917</v>
      </c>
      <c r="R448" s="138">
        <f t="shared" si="284"/>
        <v>0.64000000000216917</v>
      </c>
      <c r="S448" s="138">
        <f t="shared" si="284"/>
        <v>0.64000000000216917</v>
      </c>
      <c r="T448" s="138">
        <f t="shared" si="284"/>
        <v>0.64000000000216917</v>
      </c>
      <c r="U448" s="138">
        <f t="shared" si="284"/>
        <v>0.64000000000216917</v>
      </c>
      <c r="V448" s="138">
        <f t="shared" si="284"/>
        <v>0.64000000000216917</v>
      </c>
      <c r="W448" s="138">
        <f t="shared" si="284"/>
        <v>0.64000000000216917</v>
      </c>
      <c r="X448" s="138">
        <f t="shared" si="284"/>
        <v>0.64000000000216917</v>
      </c>
      <c r="Y448" s="138">
        <f t="shared" si="284"/>
        <v>0.64000000000216917</v>
      </c>
      <c r="Z448" s="138">
        <f t="shared" si="284"/>
        <v>0.64000000000216917</v>
      </c>
      <c r="AA448" s="138">
        <f t="shared" si="284"/>
        <v>0.64000000000216917</v>
      </c>
      <c r="AB448" s="138">
        <f t="shared" si="284"/>
        <v>0.64000000000216917</v>
      </c>
      <c r="AC448" s="138">
        <f t="shared" si="284"/>
        <v>0.64000000000216917</v>
      </c>
      <c r="AD448" s="138">
        <f t="shared" si="284"/>
        <v>0.64000000000216917</v>
      </c>
      <c r="AE448" s="138">
        <f t="shared" si="284"/>
        <v>0.64000000000216917</v>
      </c>
      <c r="AF448" s="138">
        <f t="shared" si="284"/>
        <v>0.64000000000216917</v>
      </c>
      <c r="AG448" s="138">
        <f t="shared" si="284"/>
        <v>0.64000000000216917</v>
      </c>
      <c r="AH448" s="125">
        <f>AVERAGE(U448:AG448)</f>
        <v>0.64000000000216928</v>
      </c>
      <c r="AI448" s="51"/>
      <c r="AJ448" s="40">
        <v>25510100</v>
      </c>
      <c r="AK448" s="105">
        <v>0.03</v>
      </c>
    </row>
    <row r="449" spans="1:37" ht="15.75" thickTop="1" x14ac:dyDescent="0.25">
      <c r="A449" s="51">
        <f t="shared" si="283"/>
        <v>11</v>
      </c>
      <c r="F449" s="128"/>
      <c r="G449" s="128"/>
      <c r="H449" s="128"/>
      <c r="I449" s="128"/>
      <c r="J449" s="128"/>
      <c r="K449" s="128"/>
      <c r="L449" s="128"/>
      <c r="M449" s="128"/>
      <c r="N449" s="128"/>
      <c r="O449" s="128"/>
      <c r="P449" s="128"/>
      <c r="Q449" s="128"/>
      <c r="R449" s="128"/>
      <c r="S449" s="128"/>
      <c r="T449" s="128"/>
      <c r="U449" s="128"/>
      <c r="V449" s="128"/>
      <c r="W449" s="128"/>
      <c r="X449" s="128"/>
      <c r="Y449" s="128"/>
      <c r="Z449" s="128"/>
      <c r="AA449" s="128"/>
      <c r="AB449" s="128"/>
      <c r="AC449" s="128"/>
      <c r="AD449" s="128"/>
      <c r="AE449" s="128"/>
      <c r="AF449" s="128"/>
      <c r="AG449" s="128"/>
      <c r="AH449" s="45"/>
      <c r="AI449" s="51"/>
      <c r="AJ449" s="40">
        <v>25510200</v>
      </c>
      <c r="AK449" s="105">
        <v>0.04</v>
      </c>
    </row>
    <row r="450" spans="1:37" x14ac:dyDescent="0.25">
      <c r="A450" s="51">
        <f t="shared" si="283"/>
        <v>12</v>
      </c>
      <c r="F450" s="128"/>
      <c r="G450" s="128"/>
      <c r="H450" s="128"/>
      <c r="I450" s="128"/>
      <c r="J450" s="128"/>
      <c r="K450" s="128"/>
      <c r="L450" s="128"/>
      <c r="M450" s="128"/>
      <c r="N450" s="128"/>
      <c r="O450" s="128"/>
      <c r="P450" s="128"/>
      <c r="Q450" s="128"/>
      <c r="R450" s="128"/>
      <c r="S450" s="128"/>
      <c r="T450" s="128"/>
      <c r="U450" s="128"/>
      <c r="V450" s="128"/>
      <c r="W450" s="128"/>
      <c r="X450" s="128"/>
      <c r="Y450" s="128"/>
      <c r="Z450" s="128"/>
      <c r="AA450" s="128"/>
      <c r="AB450" s="128"/>
      <c r="AC450" s="128"/>
      <c r="AD450" s="128"/>
      <c r="AE450" s="128"/>
      <c r="AF450" s="128"/>
      <c r="AG450" s="128"/>
      <c r="AI450" s="51"/>
      <c r="AJ450" s="40">
        <v>25510300</v>
      </c>
      <c r="AK450" s="105">
        <v>0.1</v>
      </c>
    </row>
    <row r="451" spans="1:37" ht="15.75" thickBot="1" x14ac:dyDescent="0.3">
      <c r="A451" s="51">
        <f t="shared" si="283"/>
        <v>13</v>
      </c>
      <c r="B451" s="45" t="s">
        <v>224</v>
      </c>
      <c r="F451" s="138">
        <v>1.75</v>
      </c>
      <c r="G451" s="138">
        <f t="shared" ref="G451:Z451" si="285">F451-G466</f>
        <v>1.75</v>
      </c>
      <c r="H451" s="138">
        <f t="shared" si="285"/>
        <v>1.75</v>
      </c>
      <c r="I451" s="138">
        <f t="shared" si="285"/>
        <v>1.75</v>
      </c>
      <c r="J451" s="138">
        <f t="shared" si="285"/>
        <v>1.75</v>
      </c>
      <c r="K451" s="138">
        <f t="shared" si="285"/>
        <v>1.75</v>
      </c>
      <c r="L451" s="138">
        <f t="shared" si="285"/>
        <v>1.75</v>
      </c>
      <c r="M451" s="138">
        <f t="shared" si="285"/>
        <v>1.75</v>
      </c>
      <c r="N451" s="138">
        <f t="shared" si="285"/>
        <v>1.75</v>
      </c>
      <c r="O451" s="138">
        <f t="shared" si="285"/>
        <v>1.75</v>
      </c>
      <c r="P451" s="138">
        <f t="shared" si="285"/>
        <v>1.75</v>
      </c>
      <c r="Q451" s="138">
        <f t="shared" si="285"/>
        <v>1.75</v>
      </c>
      <c r="R451" s="138">
        <f t="shared" si="285"/>
        <v>1.75</v>
      </c>
      <c r="S451" s="138">
        <f t="shared" si="285"/>
        <v>1.75</v>
      </c>
      <c r="T451" s="138">
        <f t="shared" si="285"/>
        <v>1.75</v>
      </c>
      <c r="U451" s="138">
        <f t="shared" si="285"/>
        <v>1.75</v>
      </c>
      <c r="V451" s="138">
        <f t="shared" si="285"/>
        <v>1.75</v>
      </c>
      <c r="W451" s="138">
        <f t="shared" si="285"/>
        <v>1.75</v>
      </c>
      <c r="X451" s="138">
        <f t="shared" si="285"/>
        <v>1.75</v>
      </c>
      <c r="Y451" s="138">
        <f t="shared" si="285"/>
        <v>1.75</v>
      </c>
      <c r="Z451" s="138">
        <f t="shared" si="285"/>
        <v>1.75</v>
      </c>
      <c r="AA451" s="138">
        <f t="shared" ref="AA451:AG451" si="286">Z451-AA466</f>
        <v>1.75</v>
      </c>
      <c r="AB451" s="138">
        <f t="shared" si="286"/>
        <v>1.75</v>
      </c>
      <c r="AC451" s="138">
        <f t="shared" si="286"/>
        <v>1.75</v>
      </c>
      <c r="AD451" s="138">
        <f t="shared" si="286"/>
        <v>1.75</v>
      </c>
      <c r="AE451" s="138">
        <f t="shared" si="286"/>
        <v>1.75</v>
      </c>
      <c r="AF451" s="138">
        <f t="shared" si="286"/>
        <v>1.75</v>
      </c>
      <c r="AG451" s="138">
        <f t="shared" si="286"/>
        <v>1.75</v>
      </c>
      <c r="AH451" s="125">
        <f>ROUND(AVERAGE(U451:AG451),0)</f>
        <v>2</v>
      </c>
      <c r="AI451" s="51"/>
    </row>
    <row r="452" spans="1:37" ht="15.75" thickTop="1" x14ac:dyDescent="0.25">
      <c r="A452" s="51">
        <f t="shared" si="283"/>
        <v>14</v>
      </c>
      <c r="F452" s="128"/>
      <c r="G452" s="139"/>
      <c r="H452" s="139"/>
      <c r="I452" s="139"/>
      <c r="J452" s="139"/>
      <c r="K452" s="139"/>
      <c r="L452" s="139"/>
      <c r="M452" s="139"/>
      <c r="N452" s="139"/>
      <c r="O452" s="139"/>
      <c r="P452" s="139"/>
      <c r="Q452" s="139"/>
      <c r="R452" s="139"/>
      <c r="S452" s="139"/>
      <c r="T452" s="139"/>
      <c r="U452" s="139"/>
      <c r="V452" s="139"/>
      <c r="W452" s="139"/>
      <c r="X452" s="139"/>
      <c r="Y452" s="139"/>
      <c r="Z452" s="139"/>
      <c r="AA452" s="139"/>
      <c r="AB452" s="139"/>
      <c r="AC452" s="139"/>
      <c r="AD452" s="139"/>
      <c r="AE452" s="139"/>
      <c r="AF452" s="139"/>
      <c r="AG452" s="139"/>
      <c r="AH452" s="104"/>
      <c r="AI452" s="51"/>
    </row>
    <row r="453" spans="1:37" x14ac:dyDescent="0.25">
      <c r="A453" s="51">
        <f t="shared" si="283"/>
        <v>15</v>
      </c>
      <c r="AI453" s="51"/>
    </row>
    <row r="454" spans="1:37" x14ac:dyDescent="0.25">
      <c r="A454" s="51">
        <f t="shared" si="283"/>
        <v>16</v>
      </c>
      <c r="B454" s="45" t="s">
        <v>225</v>
      </c>
      <c r="F454" s="96"/>
      <c r="G454" s="96"/>
      <c r="H454" s="96"/>
      <c r="I454" s="96"/>
      <c r="J454" s="96"/>
      <c r="K454" s="96"/>
      <c r="L454" s="96"/>
      <c r="M454" s="96"/>
      <c r="N454" s="96"/>
      <c r="O454" s="96"/>
      <c r="P454" s="104"/>
      <c r="Q454" s="96"/>
      <c r="R454" s="96"/>
      <c r="S454" s="96"/>
      <c r="T454" s="96"/>
      <c r="U454" s="96"/>
      <c r="V454" s="96"/>
      <c r="W454" s="96"/>
      <c r="X454" s="96"/>
      <c r="Y454" s="96"/>
      <c r="Z454" s="96"/>
      <c r="AA454" s="96"/>
      <c r="AB454" s="96"/>
      <c r="AC454" s="96"/>
      <c r="AD454" s="96"/>
      <c r="AE454" s="96"/>
      <c r="AF454" s="96"/>
      <c r="AG454" s="96"/>
      <c r="AH454" s="96"/>
      <c r="AI454" s="51"/>
    </row>
    <row r="455" spans="1:37" x14ac:dyDescent="0.25">
      <c r="A455" s="51">
        <f t="shared" si="283"/>
        <v>17</v>
      </c>
      <c r="F455" s="96"/>
      <c r="G455" s="96"/>
      <c r="H455" s="96"/>
      <c r="I455" s="96"/>
      <c r="J455" s="96"/>
      <c r="K455" s="96"/>
      <c r="L455" s="96"/>
      <c r="M455" s="96"/>
      <c r="N455" s="96"/>
      <c r="O455" s="96"/>
      <c r="P455" s="104"/>
      <c r="Q455" s="96"/>
      <c r="R455" s="96"/>
      <c r="S455" s="96"/>
      <c r="T455" s="96"/>
      <c r="U455" s="96"/>
      <c r="V455" s="96"/>
      <c r="W455" s="96"/>
      <c r="X455" s="96"/>
      <c r="Y455" s="96"/>
      <c r="Z455" s="96"/>
      <c r="AA455" s="96"/>
      <c r="AB455" s="96"/>
      <c r="AC455" s="96"/>
      <c r="AD455" s="96"/>
      <c r="AE455" s="96"/>
      <c r="AF455" s="96"/>
      <c r="AG455" s="96"/>
      <c r="AH455" s="96"/>
      <c r="AI455" s="51"/>
    </row>
    <row r="456" spans="1:37" x14ac:dyDescent="0.25">
      <c r="A456" s="51">
        <f t="shared" si="283"/>
        <v>18</v>
      </c>
      <c r="B456" s="45" t="s">
        <v>226</v>
      </c>
      <c r="F456" s="96"/>
      <c r="G456" s="96"/>
      <c r="H456" s="96"/>
      <c r="I456" s="96"/>
      <c r="J456" s="96"/>
      <c r="K456" s="96"/>
      <c r="L456" s="96"/>
      <c r="M456" s="96"/>
      <c r="N456" s="96"/>
      <c r="O456" s="96"/>
      <c r="P456" s="104"/>
      <c r="Q456" s="96"/>
      <c r="R456" s="96"/>
      <c r="S456" s="96"/>
      <c r="T456" s="96"/>
      <c r="U456" s="96"/>
      <c r="V456" s="96"/>
      <c r="W456" s="96"/>
      <c r="X456" s="96"/>
      <c r="Y456" s="96"/>
      <c r="Z456" s="96"/>
      <c r="AA456" s="96"/>
      <c r="AB456" s="96"/>
      <c r="AC456" s="96"/>
      <c r="AD456" s="96"/>
      <c r="AE456" s="96"/>
      <c r="AF456" s="96"/>
      <c r="AG456" s="96"/>
      <c r="AH456" s="96"/>
      <c r="AI456" s="51"/>
    </row>
    <row r="457" spans="1:37" x14ac:dyDescent="0.25">
      <c r="A457" s="51">
        <f t="shared" si="283"/>
        <v>19</v>
      </c>
      <c r="F457" s="96"/>
      <c r="G457" s="96"/>
      <c r="H457" s="96"/>
      <c r="I457" s="96"/>
      <c r="J457" s="96"/>
      <c r="K457" s="96"/>
      <c r="L457" s="96"/>
      <c r="M457" s="96"/>
      <c r="N457" s="96"/>
      <c r="O457" s="96"/>
      <c r="P457" s="104"/>
      <c r="Q457" s="96"/>
      <c r="R457" s="96"/>
      <c r="S457" s="96"/>
      <c r="T457" s="96"/>
      <c r="U457" s="96"/>
      <c r="V457" s="96"/>
      <c r="W457" s="96"/>
      <c r="X457" s="96"/>
      <c r="Y457" s="96"/>
      <c r="Z457" s="96"/>
      <c r="AA457" s="96"/>
      <c r="AB457" s="96"/>
      <c r="AC457" s="96"/>
      <c r="AD457" s="96"/>
      <c r="AE457" s="96"/>
      <c r="AF457" s="96"/>
      <c r="AG457" s="96"/>
      <c r="AH457" s="96"/>
      <c r="AI457" s="51"/>
    </row>
    <row r="458" spans="1:37" x14ac:dyDescent="0.25">
      <c r="A458" s="51">
        <f t="shared" si="283"/>
        <v>20</v>
      </c>
      <c r="B458" s="45" t="s">
        <v>227</v>
      </c>
      <c r="AI458" s="51"/>
    </row>
    <row r="459" spans="1:37" x14ac:dyDescent="0.25">
      <c r="A459" s="51">
        <f t="shared" si="283"/>
        <v>21</v>
      </c>
      <c r="AI459" s="51"/>
    </row>
    <row r="460" spans="1:37" x14ac:dyDescent="0.25">
      <c r="A460" s="51">
        <f t="shared" si="283"/>
        <v>22</v>
      </c>
      <c r="AI460" s="51"/>
    </row>
    <row r="461" spans="1:37" x14ac:dyDescent="0.25">
      <c r="A461" s="51">
        <f t="shared" si="283"/>
        <v>23</v>
      </c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1"/>
    </row>
    <row r="462" spans="1:37" x14ac:dyDescent="0.25">
      <c r="A462" s="51">
        <f t="shared" si="283"/>
        <v>24</v>
      </c>
      <c r="AI462" s="51"/>
    </row>
    <row r="463" spans="1:37" x14ac:dyDescent="0.25">
      <c r="A463" s="51">
        <f t="shared" si="283"/>
        <v>25</v>
      </c>
      <c r="AI463" s="51"/>
    </row>
    <row r="464" spans="1:37" x14ac:dyDescent="0.25">
      <c r="A464" s="51">
        <f t="shared" si="283"/>
        <v>26</v>
      </c>
      <c r="AI464" s="51"/>
    </row>
    <row r="465" spans="1:37" x14ac:dyDescent="0.25">
      <c r="A465" s="51">
        <f t="shared" si="283"/>
        <v>27</v>
      </c>
      <c r="AI465" s="51"/>
    </row>
    <row r="466" spans="1:37" x14ac:dyDescent="0.25">
      <c r="A466" s="51">
        <f t="shared" si="283"/>
        <v>28</v>
      </c>
      <c r="B466" s="45" t="s">
        <v>228</v>
      </c>
      <c r="F466" s="56">
        <f>'Unamort ITCs WP'!D12</f>
        <v>0</v>
      </c>
      <c r="G466" s="56">
        <f t="shared" ref="G466:U466" si="287">+F466</f>
        <v>0</v>
      </c>
      <c r="H466" s="56">
        <f t="shared" si="287"/>
        <v>0</v>
      </c>
      <c r="I466" s="56">
        <f t="shared" si="287"/>
        <v>0</v>
      </c>
      <c r="J466" s="56">
        <f t="shared" si="287"/>
        <v>0</v>
      </c>
      <c r="K466" s="56">
        <f t="shared" si="287"/>
        <v>0</v>
      </c>
      <c r="L466" s="56">
        <f t="shared" si="287"/>
        <v>0</v>
      </c>
      <c r="M466" s="56">
        <f t="shared" si="287"/>
        <v>0</v>
      </c>
      <c r="N466" s="56">
        <f t="shared" si="287"/>
        <v>0</v>
      </c>
      <c r="O466" s="56">
        <f t="shared" si="287"/>
        <v>0</v>
      </c>
      <c r="P466" s="56">
        <f t="shared" si="287"/>
        <v>0</v>
      </c>
      <c r="Q466" s="56">
        <f t="shared" si="287"/>
        <v>0</v>
      </c>
      <c r="R466" s="56">
        <f t="shared" si="287"/>
        <v>0</v>
      </c>
      <c r="S466" s="56">
        <f t="shared" si="287"/>
        <v>0</v>
      </c>
      <c r="T466" s="56">
        <f t="shared" si="287"/>
        <v>0</v>
      </c>
      <c r="U466" s="56">
        <f t="shared" si="287"/>
        <v>0</v>
      </c>
      <c r="V466" s="56">
        <f t="shared" ref="U466:Z468" si="288">+U466</f>
        <v>0</v>
      </c>
      <c r="W466" s="56">
        <f t="shared" si="288"/>
        <v>0</v>
      </c>
      <c r="X466" s="56">
        <f t="shared" si="288"/>
        <v>0</v>
      </c>
      <c r="Y466" s="56">
        <f t="shared" si="288"/>
        <v>0</v>
      </c>
      <c r="Z466" s="56">
        <f t="shared" si="288"/>
        <v>0</v>
      </c>
      <c r="AA466" s="56">
        <f t="shared" ref="AA466:AA468" si="289">+Z466</f>
        <v>0</v>
      </c>
      <c r="AB466" s="56">
        <f t="shared" ref="AB466:AB468" si="290">+AA466</f>
        <v>0</v>
      </c>
      <c r="AC466" s="56">
        <f t="shared" ref="AC466:AC468" si="291">+AB466</f>
        <v>0</v>
      </c>
      <c r="AD466" s="56">
        <f t="shared" ref="AD466:AD468" si="292">+AC466</f>
        <v>0</v>
      </c>
      <c r="AE466" s="56">
        <f t="shared" ref="AE466:AE468" si="293">+AD466</f>
        <v>0</v>
      </c>
      <c r="AF466" s="56">
        <f t="shared" ref="AF466:AF468" si="294">+AE466</f>
        <v>0</v>
      </c>
      <c r="AG466" s="56">
        <f t="shared" ref="AG466:AG468" si="295">+AF466</f>
        <v>0</v>
      </c>
      <c r="AI466" s="51"/>
      <c r="AJ466" s="113">
        <v>69522000</v>
      </c>
      <c r="AK466" s="97" t="s">
        <v>229</v>
      </c>
    </row>
    <row r="467" spans="1:37" x14ac:dyDescent="0.25">
      <c r="A467" s="51">
        <f t="shared" si="283"/>
        <v>29</v>
      </c>
      <c r="B467" s="45" t="s">
        <v>230</v>
      </c>
      <c r="F467" s="56">
        <f>'Unamort ITCs WP'!J12</f>
        <v>0</v>
      </c>
      <c r="G467" s="56">
        <f t="shared" ref="G467:T468" si="296">+F467</f>
        <v>0</v>
      </c>
      <c r="H467" s="56">
        <f t="shared" si="296"/>
        <v>0</v>
      </c>
      <c r="I467" s="56">
        <f t="shared" si="296"/>
        <v>0</v>
      </c>
      <c r="J467" s="56">
        <f t="shared" si="296"/>
        <v>0</v>
      </c>
      <c r="K467" s="56">
        <f t="shared" si="296"/>
        <v>0</v>
      </c>
      <c r="L467" s="56">
        <f t="shared" si="296"/>
        <v>0</v>
      </c>
      <c r="M467" s="56">
        <f t="shared" si="296"/>
        <v>0</v>
      </c>
      <c r="N467" s="56">
        <f t="shared" si="296"/>
        <v>0</v>
      </c>
      <c r="O467" s="56">
        <f t="shared" si="296"/>
        <v>0</v>
      </c>
      <c r="P467" s="56">
        <f t="shared" si="296"/>
        <v>0</v>
      </c>
      <c r="Q467" s="56">
        <f t="shared" si="296"/>
        <v>0</v>
      </c>
      <c r="R467" s="56">
        <f t="shared" si="296"/>
        <v>0</v>
      </c>
      <c r="S467" s="56">
        <f t="shared" si="296"/>
        <v>0</v>
      </c>
      <c r="T467" s="56">
        <f t="shared" si="296"/>
        <v>0</v>
      </c>
      <c r="U467" s="56">
        <f t="shared" si="288"/>
        <v>0</v>
      </c>
      <c r="V467" s="56">
        <f t="shared" si="288"/>
        <v>0</v>
      </c>
      <c r="W467" s="56">
        <f t="shared" si="288"/>
        <v>0</v>
      </c>
      <c r="X467" s="56">
        <f t="shared" si="288"/>
        <v>0</v>
      </c>
      <c r="Y467" s="56">
        <f t="shared" si="288"/>
        <v>0</v>
      </c>
      <c r="Z467" s="56">
        <f t="shared" si="288"/>
        <v>0</v>
      </c>
      <c r="AA467" s="56">
        <f t="shared" si="289"/>
        <v>0</v>
      </c>
      <c r="AB467" s="56">
        <f t="shared" si="290"/>
        <v>0</v>
      </c>
      <c r="AC467" s="56">
        <f t="shared" si="291"/>
        <v>0</v>
      </c>
      <c r="AD467" s="56">
        <f t="shared" si="292"/>
        <v>0</v>
      </c>
      <c r="AE467" s="56">
        <f t="shared" si="293"/>
        <v>0</v>
      </c>
      <c r="AF467" s="56">
        <f t="shared" si="294"/>
        <v>0</v>
      </c>
      <c r="AG467" s="56">
        <f t="shared" si="295"/>
        <v>0</v>
      </c>
      <c r="AI467" s="51"/>
      <c r="AJ467" s="113">
        <v>69523000</v>
      </c>
      <c r="AK467" s="97" t="s">
        <v>231</v>
      </c>
    </row>
    <row r="468" spans="1:37" x14ac:dyDescent="0.25">
      <c r="A468" s="51">
        <f t="shared" si="283"/>
        <v>30</v>
      </c>
      <c r="B468" s="45" t="s">
        <v>232</v>
      </c>
      <c r="F468" s="56">
        <f>'Unamort ITCs WP'!P12</f>
        <v>0</v>
      </c>
      <c r="G468" s="56">
        <f>'Unamort ITCs WP'!P13</f>
        <v>0</v>
      </c>
      <c r="H468" s="56">
        <f>'Unamort ITCs WP'!P14</f>
        <v>0</v>
      </c>
      <c r="I468" s="56">
        <f>'Unamort ITCs WP'!P15</f>
        <v>0</v>
      </c>
      <c r="J468" s="56">
        <f t="shared" si="296"/>
        <v>0</v>
      </c>
      <c r="K468" s="56">
        <f t="shared" si="296"/>
        <v>0</v>
      </c>
      <c r="L468" s="56">
        <f t="shared" si="296"/>
        <v>0</v>
      </c>
      <c r="M468" s="56">
        <f t="shared" si="296"/>
        <v>0</v>
      </c>
      <c r="N468" s="56">
        <f t="shared" si="296"/>
        <v>0</v>
      </c>
      <c r="O468" s="56">
        <f t="shared" si="296"/>
        <v>0</v>
      </c>
      <c r="P468" s="56">
        <f t="shared" si="296"/>
        <v>0</v>
      </c>
      <c r="Q468" s="56">
        <f t="shared" si="296"/>
        <v>0</v>
      </c>
      <c r="R468" s="56">
        <f t="shared" si="296"/>
        <v>0</v>
      </c>
      <c r="S468" s="56">
        <f t="shared" si="296"/>
        <v>0</v>
      </c>
      <c r="T468" s="56">
        <f t="shared" si="296"/>
        <v>0</v>
      </c>
      <c r="U468" s="56">
        <f t="shared" si="288"/>
        <v>0</v>
      </c>
      <c r="V468" s="56">
        <f t="shared" si="288"/>
        <v>0</v>
      </c>
      <c r="W468" s="56">
        <f t="shared" si="288"/>
        <v>0</v>
      </c>
      <c r="X468" s="56">
        <f t="shared" si="288"/>
        <v>0</v>
      </c>
      <c r="Y468" s="56">
        <f t="shared" si="288"/>
        <v>0</v>
      </c>
      <c r="Z468" s="56">
        <f t="shared" si="288"/>
        <v>0</v>
      </c>
      <c r="AA468" s="56">
        <f t="shared" si="289"/>
        <v>0</v>
      </c>
      <c r="AB468" s="56">
        <f t="shared" si="290"/>
        <v>0</v>
      </c>
      <c r="AC468" s="56">
        <f t="shared" si="291"/>
        <v>0</v>
      </c>
      <c r="AD468" s="56">
        <f t="shared" si="292"/>
        <v>0</v>
      </c>
      <c r="AE468" s="56">
        <f t="shared" si="293"/>
        <v>0</v>
      </c>
      <c r="AF468" s="56">
        <f t="shared" si="294"/>
        <v>0</v>
      </c>
      <c r="AG468" s="56">
        <f t="shared" si="295"/>
        <v>0</v>
      </c>
      <c r="AI468" s="51"/>
      <c r="AJ468" s="113">
        <v>69524000</v>
      </c>
      <c r="AK468" s="97" t="s">
        <v>233</v>
      </c>
    </row>
    <row r="469" spans="1:37" x14ac:dyDescent="0.25">
      <c r="AI469" s="51"/>
    </row>
    <row r="470" spans="1:37" x14ac:dyDescent="0.25">
      <c r="AI470" s="51"/>
    </row>
    <row r="471" spans="1:37" x14ac:dyDescent="0.25">
      <c r="AI471" s="51"/>
    </row>
    <row r="472" spans="1:37" x14ac:dyDescent="0.25">
      <c r="AI472" s="51"/>
    </row>
    <row r="473" spans="1:37" x14ac:dyDescent="0.25">
      <c r="AI473" s="51"/>
    </row>
  </sheetData>
  <pageMargins left="0.7" right="0.7" top="1" bottom="0.75" header="0.3" footer="0.4"/>
  <pageSetup scale="48" orientation="landscape" r:id="rId1"/>
  <headerFooter>
    <oddFooter>&amp;R&amp;11Page &amp;P of &amp;N</oddFooter>
  </headerFooter>
  <colBreaks count="3" manualBreakCount="3">
    <brk id="15" max="450" man="1"/>
    <brk id="27" max="542" man="1"/>
    <brk id="34" min="3" max="523" man="1"/>
  </colBreaks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8"/>
  <sheetViews>
    <sheetView zoomScaleNormal="100" workbookViewId="0">
      <selection activeCell="F3" sqref="F3"/>
    </sheetView>
  </sheetViews>
  <sheetFormatPr defaultColWidth="9.140625" defaultRowHeight="12.75" x14ac:dyDescent="0.2"/>
  <cols>
    <col min="1" max="1" width="14.7109375" style="27" customWidth="1"/>
    <col min="2" max="2" width="15.28515625" style="27" bestFit="1" customWidth="1"/>
    <col min="3" max="3" width="14.85546875" style="27" bestFit="1" customWidth="1"/>
    <col min="4" max="4" width="14.7109375" style="27" bestFit="1" customWidth="1"/>
    <col min="5" max="5" width="20.28515625" style="27" bestFit="1" customWidth="1"/>
    <col min="6" max="6" width="9.140625" style="27" customWidth="1"/>
    <col min="7" max="16384" width="9.140625" style="27"/>
  </cols>
  <sheetData>
    <row r="1" spans="1:11" ht="15" x14ac:dyDescent="0.25">
      <c r="A1" s="71" t="s">
        <v>159</v>
      </c>
      <c r="F1" s="72" t="str">
        <f>Linkin!C26</f>
        <v>W/P - 7-3</v>
      </c>
    </row>
    <row r="2" spans="1:11" ht="15" x14ac:dyDescent="0.25">
      <c r="A2" s="71" t="s">
        <v>160</v>
      </c>
      <c r="F2" s="72" t="str">
        <f ca="1">RIGHT(CELL("filename",$A$1),LEN(CELL("filename",$A$1))-SEARCH("\Capital",CELL("filename",$A$1),1))</f>
        <v>Capital Structure\[KAWC 2025 Rate Case - Capital Structure.xlsx]STD 2024 WP</v>
      </c>
      <c r="I2" s="141">
        <v>23121000</v>
      </c>
      <c r="J2" s="169"/>
      <c r="K2" s="169"/>
    </row>
    <row r="3" spans="1:11" ht="15" x14ac:dyDescent="0.25">
      <c r="F3" s="72" t="s">
        <v>84</v>
      </c>
      <c r="I3" s="169"/>
    </row>
    <row r="4" spans="1:11" ht="15" x14ac:dyDescent="0.25">
      <c r="F4" s="72"/>
    </row>
    <row r="5" spans="1:11" ht="15" x14ac:dyDescent="0.25">
      <c r="A5" s="60" t="s">
        <v>161</v>
      </c>
    </row>
    <row r="6" spans="1:11" x14ac:dyDescent="0.2">
      <c r="A6" s="141" t="s">
        <v>234</v>
      </c>
    </row>
    <row r="9" spans="1:11" x14ac:dyDescent="0.2">
      <c r="A9" s="26" t="s">
        <v>235</v>
      </c>
      <c r="B9" s="26" t="s">
        <v>236</v>
      </c>
      <c r="C9" s="26" t="s">
        <v>237</v>
      </c>
      <c r="D9" s="26" t="s">
        <v>238</v>
      </c>
      <c r="E9" s="26" t="s">
        <v>239</v>
      </c>
    </row>
    <row r="10" spans="1:11" x14ac:dyDescent="0.2">
      <c r="A10" s="27" t="s">
        <v>240</v>
      </c>
      <c r="B10" s="80">
        <v>0</v>
      </c>
      <c r="C10" s="80">
        <v>0</v>
      </c>
      <c r="D10" s="80">
        <v>0</v>
      </c>
      <c r="E10" s="162">
        <v>0</v>
      </c>
    </row>
    <row r="11" spans="1:11" x14ac:dyDescent="0.2">
      <c r="A11" s="142">
        <v>45565</v>
      </c>
      <c r="B11" s="80">
        <v>26135630.530000001</v>
      </c>
      <c r="C11" s="80">
        <v>26135630.530000001</v>
      </c>
      <c r="D11" s="80">
        <f>C11-B11</f>
        <v>0</v>
      </c>
      <c r="E11" s="80">
        <f>E10+D11</f>
        <v>0</v>
      </c>
    </row>
    <row r="12" spans="1:11" x14ac:dyDescent="0.2">
      <c r="A12" s="142">
        <v>45596</v>
      </c>
      <c r="B12" s="80">
        <v>22525307.329999998</v>
      </c>
      <c r="C12" s="80">
        <v>22525307.329999998</v>
      </c>
      <c r="D12" s="80">
        <f t="shared" ref="D12:D15" si="0">C12-B12</f>
        <v>0</v>
      </c>
      <c r="E12" s="80">
        <f>E11+D12</f>
        <v>0</v>
      </c>
      <c r="I12" s="169"/>
    </row>
    <row r="13" spans="1:11" x14ac:dyDescent="0.2">
      <c r="A13" s="142">
        <v>45626</v>
      </c>
      <c r="B13" s="80">
        <v>12900425.039999999</v>
      </c>
      <c r="C13" s="80">
        <v>18874127.600000001</v>
      </c>
      <c r="D13" s="80">
        <f t="shared" si="0"/>
        <v>5973702.5600000024</v>
      </c>
      <c r="E13" s="115">
        <f>E12+D13</f>
        <v>5973702.5600000024</v>
      </c>
    </row>
    <row r="14" spans="1:11" x14ac:dyDescent="0.2">
      <c r="A14" s="142">
        <v>45657</v>
      </c>
      <c r="B14" s="80">
        <v>16235675.16</v>
      </c>
      <c r="C14" s="80">
        <v>20650842.640000001</v>
      </c>
      <c r="D14" s="80">
        <f t="shared" si="0"/>
        <v>4415167.4800000004</v>
      </c>
      <c r="E14" s="115">
        <f t="shared" ref="E14:E16" si="1">E13+D14</f>
        <v>10388870.040000003</v>
      </c>
    </row>
    <row r="15" spans="1:11" x14ac:dyDescent="0.2">
      <c r="A15" s="163">
        <v>45688</v>
      </c>
      <c r="B15" s="164">
        <v>11799838.560000001</v>
      </c>
      <c r="C15" s="164">
        <v>15119814.73</v>
      </c>
      <c r="D15" s="164">
        <f t="shared" si="0"/>
        <v>3319976.17</v>
      </c>
      <c r="E15" s="177">
        <f t="shared" si="1"/>
        <v>13708846.210000003</v>
      </c>
    </row>
    <row r="16" spans="1:11" x14ac:dyDescent="0.2">
      <c r="A16" s="163">
        <v>45716</v>
      </c>
      <c r="B16" s="164">
        <v>15110671.1</v>
      </c>
      <c r="C16" s="164">
        <v>19116004.739999998</v>
      </c>
      <c r="D16" s="164">
        <f>C16-B16</f>
        <v>4005333.6399999987</v>
      </c>
      <c r="E16" s="177">
        <f t="shared" si="1"/>
        <v>17714179.850000001</v>
      </c>
    </row>
    <row r="17" spans="1:6" x14ac:dyDescent="0.2">
      <c r="B17" s="80"/>
      <c r="C17" s="80"/>
      <c r="D17" s="80"/>
      <c r="E17" s="115"/>
    </row>
    <row r="18" spans="1:6" x14ac:dyDescent="0.2">
      <c r="B18" s="80"/>
      <c r="C18" s="80"/>
      <c r="D18" s="80"/>
      <c r="E18" s="115"/>
    </row>
    <row r="19" spans="1:6" x14ac:dyDescent="0.2">
      <c r="B19" s="80"/>
      <c r="C19" s="80"/>
      <c r="D19" s="80"/>
      <c r="E19" s="115"/>
    </row>
    <row r="20" spans="1:6" x14ac:dyDescent="0.2">
      <c r="B20" s="80"/>
      <c r="C20" s="80"/>
      <c r="D20" s="80"/>
      <c r="E20" s="115"/>
      <c r="F20" s="141"/>
    </row>
    <row r="21" spans="1:6" x14ac:dyDescent="0.2">
      <c r="E21" s="166"/>
    </row>
    <row r="23" spans="1:6" x14ac:dyDescent="0.2">
      <c r="A23" s="165"/>
      <c r="B23" s="165"/>
    </row>
    <row r="24" spans="1:6" x14ac:dyDescent="0.2">
      <c r="A24" s="165"/>
      <c r="B24" s="165"/>
      <c r="C24" s="165"/>
    </row>
    <row r="26" spans="1:6" x14ac:dyDescent="0.2">
      <c r="B26" s="165"/>
      <c r="C26" s="165"/>
    </row>
    <row r="27" spans="1:6" x14ac:dyDescent="0.2">
      <c r="B27" s="165"/>
      <c r="C27" s="165"/>
    </row>
    <row r="28" spans="1:6" x14ac:dyDescent="0.2">
      <c r="B28" s="165"/>
      <c r="C28" s="165"/>
    </row>
    <row r="38" spans="2:3" x14ac:dyDescent="0.2">
      <c r="B38" s="165"/>
      <c r="C38" s="165"/>
    </row>
  </sheetData>
  <pageMargins left="1" right="0.7" top="0.75" bottom="0.75" header="0.3" footer="0.3"/>
  <pageSetup scale="95" orientation="portrait" verticalDpi="1200" r:id="rId1"/>
  <customProperties>
    <customPr name="_pios_id" r:id="rId2"/>
  </customPropertie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8"/>
  <sheetViews>
    <sheetView zoomScaleNormal="100" workbookViewId="0">
      <selection activeCell="H3" sqref="H3"/>
    </sheetView>
  </sheetViews>
  <sheetFormatPr defaultRowHeight="12.75" x14ac:dyDescent="0.2"/>
  <cols>
    <col min="1" max="1" width="10.28515625" customWidth="1"/>
    <col min="2" max="7" width="12.28515625" customWidth="1"/>
  </cols>
  <sheetData>
    <row r="1" spans="1:8" ht="15" x14ac:dyDescent="0.25">
      <c r="A1" s="71" t="s">
        <v>159</v>
      </c>
      <c r="B1" s="40"/>
      <c r="C1" s="40"/>
      <c r="H1" s="72" t="str">
        <f>Linkin!C27</f>
        <v>W/P - 7-4</v>
      </c>
    </row>
    <row r="2" spans="1:8" ht="15" x14ac:dyDescent="0.25">
      <c r="A2" s="71" t="s">
        <v>160</v>
      </c>
      <c r="B2" s="40"/>
      <c r="C2" s="40"/>
      <c r="H2" s="72" t="str">
        <f ca="1">RIGHT(CELL("filename",$A$1),LEN(CELL("filename",$A$1))-SEARCH("\Capital",CELL("filename",$A$1),1))</f>
        <v>Capital Structure\[KAWC 2025 Rate Case - Capital Structure.xlsx]LTD Discount</v>
      </c>
    </row>
    <row r="3" spans="1:8" ht="15" x14ac:dyDescent="0.25">
      <c r="A3" s="40"/>
      <c r="B3" s="40"/>
      <c r="C3" s="40"/>
      <c r="H3" s="72" t="s">
        <v>84</v>
      </c>
    </row>
    <row r="6" spans="1:8" x14ac:dyDescent="0.2">
      <c r="A6" s="17" t="s">
        <v>241</v>
      </c>
    </row>
    <row r="8" spans="1:8" x14ac:dyDescent="0.2">
      <c r="B8" s="143">
        <v>45565</v>
      </c>
    </row>
    <row r="9" spans="1:8" x14ac:dyDescent="0.2">
      <c r="B9" s="144" t="s">
        <v>242</v>
      </c>
    </row>
    <row r="10" spans="1:8" x14ac:dyDescent="0.2">
      <c r="B10" s="145">
        <v>335650.5</v>
      </c>
    </row>
    <row r="11" spans="1:8" x14ac:dyDescent="0.2">
      <c r="B11" s="118"/>
    </row>
    <row r="12" spans="1:8" x14ac:dyDescent="0.2">
      <c r="A12" s="120" t="s">
        <v>243</v>
      </c>
    </row>
    <row r="13" spans="1:8" x14ac:dyDescent="0.2">
      <c r="B13" s="119">
        <v>45565</v>
      </c>
      <c r="C13" s="119">
        <v>45596</v>
      </c>
      <c r="D13" s="119">
        <v>45626</v>
      </c>
      <c r="E13" s="119">
        <v>45657</v>
      </c>
      <c r="F13" s="119">
        <v>45688</v>
      </c>
      <c r="G13" s="119">
        <v>45716</v>
      </c>
    </row>
    <row r="14" spans="1:8" x14ac:dyDescent="0.2">
      <c r="A14" s="14" t="s">
        <v>244</v>
      </c>
      <c r="B14" s="145">
        <v>30698.539999999972</v>
      </c>
      <c r="C14" s="145">
        <f t="shared" ref="C14:G14" si="0">B14-C25</f>
        <v>30583.13999999997</v>
      </c>
      <c r="D14" s="145">
        <f t="shared" si="0"/>
        <v>30467.739999999969</v>
      </c>
      <c r="E14" s="145">
        <f t="shared" si="0"/>
        <v>30352.339999999967</v>
      </c>
      <c r="F14" s="145">
        <f t="shared" si="0"/>
        <v>30236.939999999966</v>
      </c>
      <c r="G14" s="145">
        <f t="shared" si="0"/>
        <v>30121.539999999964</v>
      </c>
    </row>
    <row r="15" spans="1:8" x14ac:dyDescent="0.2">
      <c r="A15" s="14" t="s">
        <v>245</v>
      </c>
      <c r="B15" s="145">
        <v>11721.349999999986</v>
      </c>
      <c r="C15" s="145">
        <f t="shared" ref="C15:G18" si="1">B15-C26</f>
        <v>11678.659999999985</v>
      </c>
      <c r="D15" s="145">
        <f t="shared" si="1"/>
        <v>11635.969999999985</v>
      </c>
      <c r="E15" s="145">
        <f t="shared" si="1"/>
        <v>11593.279999999984</v>
      </c>
      <c r="F15" s="145">
        <f t="shared" si="1"/>
        <v>11550.589999999984</v>
      </c>
      <c r="G15" s="145">
        <f t="shared" si="1"/>
        <v>11507.899999999983</v>
      </c>
    </row>
    <row r="16" spans="1:8" x14ac:dyDescent="0.2">
      <c r="A16" s="121" t="s">
        <v>245</v>
      </c>
      <c r="B16" s="145">
        <v>69666.349999999991</v>
      </c>
      <c r="C16" s="145">
        <f t="shared" si="1"/>
        <v>69430.989999999991</v>
      </c>
      <c r="D16" s="145">
        <f t="shared" si="1"/>
        <v>69195.62999999999</v>
      </c>
      <c r="E16" s="145">
        <f t="shared" si="1"/>
        <v>68960.26999999999</v>
      </c>
      <c r="F16" s="145">
        <f t="shared" si="1"/>
        <v>68724.909999999989</v>
      </c>
      <c r="G16" s="145">
        <f t="shared" si="1"/>
        <v>68489.549999999988</v>
      </c>
    </row>
    <row r="17" spans="1:7" x14ac:dyDescent="0.2">
      <c r="A17" s="121" t="s">
        <v>246</v>
      </c>
      <c r="B17" s="145">
        <v>33112.159999999916</v>
      </c>
      <c r="C17" s="145">
        <f t="shared" si="1"/>
        <v>33008.679999999913</v>
      </c>
      <c r="D17" s="145">
        <f t="shared" si="1"/>
        <v>32905.19999999991</v>
      </c>
      <c r="E17" s="145">
        <f t="shared" si="1"/>
        <v>32801.719999999907</v>
      </c>
      <c r="F17" s="145">
        <f t="shared" si="1"/>
        <v>32698.239999999907</v>
      </c>
      <c r="G17" s="145">
        <f t="shared" si="1"/>
        <v>32594.759999999907</v>
      </c>
    </row>
    <row r="18" spans="1:7" x14ac:dyDescent="0.2">
      <c r="A18" s="121" t="s">
        <v>247</v>
      </c>
      <c r="B18" s="145">
        <v>24129.139999999989</v>
      </c>
      <c r="C18" s="145">
        <f t="shared" si="1"/>
        <v>23866.869999999988</v>
      </c>
      <c r="D18" s="145">
        <f t="shared" si="1"/>
        <v>23604.599999999988</v>
      </c>
      <c r="E18" s="145">
        <f t="shared" si="1"/>
        <v>23342.329999999987</v>
      </c>
      <c r="F18" s="145">
        <f t="shared" si="1"/>
        <v>23080.059999999987</v>
      </c>
      <c r="G18" s="145">
        <f t="shared" si="1"/>
        <v>22817.789999999986</v>
      </c>
    </row>
    <row r="19" spans="1:7" x14ac:dyDescent="0.2">
      <c r="A19" s="121" t="s">
        <v>248</v>
      </c>
      <c r="B19" s="145">
        <v>41932.94999999999</v>
      </c>
      <c r="C19" s="145">
        <f t="shared" ref="C19:G19" si="2">B19-C30</f>
        <v>41561.969999999987</v>
      </c>
      <c r="D19" s="145">
        <f t="shared" si="2"/>
        <v>41190.989999999983</v>
      </c>
      <c r="E19" s="145">
        <f t="shared" si="2"/>
        <v>40820.00999999998</v>
      </c>
      <c r="F19" s="145">
        <f t="shared" si="2"/>
        <v>40449.029999999977</v>
      </c>
      <c r="G19" s="145">
        <f t="shared" si="2"/>
        <v>40078.049999999974</v>
      </c>
    </row>
    <row r="20" spans="1:7" x14ac:dyDescent="0.2">
      <c r="A20" s="121" t="s">
        <v>249</v>
      </c>
      <c r="B20" s="145">
        <v>124390.00999999998</v>
      </c>
      <c r="C20" s="145">
        <f t="shared" ref="C20:G20" si="3">B20-C31</f>
        <v>124037.65999999997</v>
      </c>
      <c r="D20" s="145">
        <f t="shared" si="3"/>
        <v>123685.30999999997</v>
      </c>
      <c r="E20" s="145">
        <f t="shared" si="3"/>
        <v>123332.95999999996</v>
      </c>
      <c r="F20" s="145">
        <f t="shared" si="3"/>
        <v>122980.60999999996</v>
      </c>
      <c r="G20" s="145">
        <f t="shared" si="3"/>
        <v>122628.25999999995</v>
      </c>
    </row>
    <row r="21" spans="1:7" x14ac:dyDescent="0.2">
      <c r="A21" s="14"/>
      <c r="B21" s="145"/>
      <c r="C21" s="145"/>
      <c r="D21" s="145"/>
      <c r="E21" s="145"/>
      <c r="F21" s="145"/>
      <c r="G21" s="145"/>
    </row>
    <row r="22" spans="1:7" x14ac:dyDescent="0.2">
      <c r="A22" s="14" t="s">
        <v>158</v>
      </c>
      <c r="B22" s="168">
        <f>SUM(B14:B20)</f>
        <v>335650.49999999977</v>
      </c>
      <c r="C22" s="168">
        <f t="shared" ref="C22:G22" si="4">SUM(C14:C20)</f>
        <v>334167.9699999998</v>
      </c>
      <c r="D22" s="168">
        <f t="shared" si="4"/>
        <v>332685.43999999983</v>
      </c>
      <c r="E22" s="168">
        <f t="shared" si="4"/>
        <v>331202.9099999998</v>
      </c>
      <c r="F22" s="168">
        <f t="shared" si="4"/>
        <v>329720.37999999977</v>
      </c>
      <c r="G22" s="168">
        <f t="shared" si="4"/>
        <v>328237.84999999974</v>
      </c>
    </row>
    <row r="23" spans="1:7" x14ac:dyDescent="0.2">
      <c r="B23" s="145"/>
      <c r="C23" s="145"/>
      <c r="D23" s="145"/>
      <c r="E23" s="145"/>
      <c r="F23" s="145"/>
      <c r="G23" s="145"/>
    </row>
    <row r="24" spans="1:7" x14ac:dyDescent="0.2">
      <c r="A24" s="120" t="s">
        <v>250</v>
      </c>
      <c r="B24" s="118"/>
      <c r="C24" s="118"/>
      <c r="D24" s="118"/>
      <c r="E24" s="118"/>
      <c r="F24" s="118"/>
      <c r="G24" s="118"/>
    </row>
    <row r="25" spans="1:7" x14ac:dyDescent="0.2">
      <c r="A25" s="14" t="s">
        <v>244</v>
      </c>
      <c r="B25" s="145">
        <v>115.4</v>
      </c>
      <c r="C25" s="145">
        <v>115.4</v>
      </c>
      <c r="D25" s="145">
        <v>115.4</v>
      </c>
      <c r="E25" s="145">
        <v>115.4</v>
      </c>
      <c r="F25" s="145">
        <v>115.4</v>
      </c>
      <c r="G25" s="145">
        <v>115.4</v>
      </c>
    </row>
    <row r="26" spans="1:7" x14ac:dyDescent="0.2">
      <c r="A26" s="14" t="s">
        <v>245</v>
      </c>
      <c r="B26" s="145">
        <v>42.69</v>
      </c>
      <c r="C26" s="145">
        <v>42.69</v>
      </c>
      <c r="D26" s="145">
        <v>42.69</v>
      </c>
      <c r="E26" s="145">
        <v>42.69</v>
      </c>
      <c r="F26" s="145">
        <v>42.69</v>
      </c>
      <c r="G26" s="145">
        <v>42.69</v>
      </c>
    </row>
    <row r="27" spans="1:7" x14ac:dyDescent="0.2">
      <c r="A27" s="14" t="s">
        <v>245</v>
      </c>
      <c r="B27" s="145">
        <v>235.36</v>
      </c>
      <c r="C27" s="145">
        <v>235.36</v>
      </c>
      <c r="D27" s="145">
        <v>235.36</v>
      </c>
      <c r="E27" s="145">
        <v>235.36</v>
      </c>
      <c r="F27" s="145">
        <v>235.36</v>
      </c>
      <c r="G27" s="145">
        <v>235.36</v>
      </c>
    </row>
    <row r="28" spans="1:7" x14ac:dyDescent="0.2">
      <c r="A28" s="14" t="s">
        <v>246</v>
      </c>
      <c r="B28" s="145">
        <v>103.48</v>
      </c>
      <c r="C28" s="145">
        <v>103.48</v>
      </c>
      <c r="D28" s="145">
        <v>103.48</v>
      </c>
      <c r="E28" s="145">
        <v>103.48</v>
      </c>
      <c r="F28" s="145">
        <v>103.48</v>
      </c>
      <c r="G28" s="145">
        <v>103.48</v>
      </c>
    </row>
    <row r="29" spans="1:7" x14ac:dyDescent="0.2">
      <c r="A29" s="14" t="s">
        <v>247</v>
      </c>
      <c r="B29" s="145">
        <v>262.27</v>
      </c>
      <c r="C29" s="145">
        <v>262.27</v>
      </c>
      <c r="D29" s="145">
        <v>262.27</v>
      </c>
      <c r="E29" s="145">
        <v>262.27</v>
      </c>
      <c r="F29" s="145">
        <v>262.27</v>
      </c>
      <c r="G29" s="145">
        <v>262.27</v>
      </c>
    </row>
    <row r="30" spans="1:7" x14ac:dyDescent="0.2">
      <c r="A30" s="14" t="s">
        <v>248</v>
      </c>
      <c r="B30" s="145">
        <v>370.98</v>
      </c>
      <c r="C30" s="145">
        <v>370.98</v>
      </c>
      <c r="D30" s="145">
        <v>370.98</v>
      </c>
      <c r="E30" s="145">
        <v>370.98</v>
      </c>
      <c r="F30" s="145">
        <v>370.98</v>
      </c>
      <c r="G30" s="145">
        <v>370.98</v>
      </c>
    </row>
    <row r="31" spans="1:7" x14ac:dyDescent="0.2">
      <c r="A31" s="14" t="s">
        <v>249</v>
      </c>
      <c r="B31" s="145">
        <v>352.35</v>
      </c>
      <c r="C31" s="145">
        <v>352.35</v>
      </c>
      <c r="D31" s="145">
        <v>352.35</v>
      </c>
      <c r="E31" s="145">
        <v>352.35</v>
      </c>
      <c r="F31" s="145">
        <v>352.35</v>
      </c>
      <c r="G31" s="145">
        <v>352.35</v>
      </c>
    </row>
    <row r="32" spans="1:7" x14ac:dyDescent="0.2">
      <c r="B32" s="145"/>
      <c r="C32" s="145"/>
      <c r="D32" s="145"/>
      <c r="E32" s="145"/>
      <c r="F32" s="145"/>
      <c r="G32" s="145"/>
    </row>
    <row r="33" spans="1:7" x14ac:dyDescent="0.2">
      <c r="A33" s="118" t="s">
        <v>158</v>
      </c>
      <c r="B33" s="145">
        <f>SUM(B25:B31)</f>
        <v>1482.5300000000002</v>
      </c>
      <c r="C33" s="145">
        <f t="shared" ref="C33:G33" si="5">SUM(C25:C31)</f>
        <v>1482.5300000000002</v>
      </c>
      <c r="D33" s="145">
        <f t="shared" si="5"/>
        <v>1482.5300000000002</v>
      </c>
      <c r="E33" s="145">
        <f t="shared" si="5"/>
        <v>1482.5300000000002</v>
      </c>
      <c r="F33" s="145">
        <f t="shared" si="5"/>
        <v>1482.5300000000002</v>
      </c>
      <c r="G33" s="145">
        <f t="shared" si="5"/>
        <v>1482.5300000000002</v>
      </c>
    </row>
    <row r="34" spans="1:7" x14ac:dyDescent="0.2">
      <c r="B34" s="145"/>
      <c r="C34" s="145"/>
      <c r="D34" s="145"/>
      <c r="E34" s="145"/>
      <c r="F34" s="145"/>
      <c r="G34" s="145"/>
    </row>
    <row r="35" spans="1:7" x14ac:dyDescent="0.2">
      <c r="B35" s="118"/>
      <c r="C35" s="118"/>
      <c r="D35" s="118"/>
      <c r="E35" s="118"/>
      <c r="F35" s="118"/>
      <c r="G35" s="118"/>
    </row>
    <row r="36" spans="1:7" x14ac:dyDescent="0.2">
      <c r="B36" s="119"/>
      <c r="C36" s="119"/>
      <c r="D36" s="119"/>
      <c r="E36" s="119"/>
      <c r="F36" s="119"/>
      <c r="G36" s="119"/>
    </row>
    <row r="37" spans="1:7" x14ac:dyDescent="0.2">
      <c r="B37" s="131"/>
      <c r="C37" s="131"/>
      <c r="D37" s="131"/>
      <c r="E37" s="131"/>
      <c r="F37" s="131"/>
      <c r="G37" s="131"/>
    </row>
    <row r="38" spans="1:7" x14ac:dyDescent="0.2">
      <c r="B38" s="131"/>
      <c r="C38" s="131"/>
      <c r="D38" s="131"/>
      <c r="E38" s="131"/>
      <c r="F38" s="131"/>
      <c r="G38" s="131"/>
    </row>
  </sheetData>
  <pageMargins left="0.7" right="0.7" top="0.75" bottom="0.75" header="0.3" footer="0.3"/>
  <pageSetup scale="86" orientation="portrait" horizontalDpi="1200" verticalDpi="1200" r:id="rId1"/>
  <customProperties>
    <customPr name="_pios_id" r:id="rId2"/>
  </customProperties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41"/>
  <sheetViews>
    <sheetView zoomScaleNormal="100" workbookViewId="0">
      <pane ySplit="10" topLeftCell="A11" activePane="bottomLeft" state="frozen"/>
      <selection pane="bottomLeft" activeCell="F3" sqref="F3"/>
    </sheetView>
  </sheetViews>
  <sheetFormatPr defaultColWidth="9.140625" defaultRowHeight="15" x14ac:dyDescent="0.25"/>
  <cols>
    <col min="1" max="1" width="19.42578125" style="40" bestFit="1" customWidth="1"/>
    <col min="2" max="2" width="10.28515625" style="40" bestFit="1" customWidth="1"/>
    <col min="3" max="3" width="8.28515625" style="40" bestFit="1" customWidth="1"/>
    <col min="4" max="4" width="10.28515625" style="40" bestFit="1" customWidth="1"/>
    <col min="5" max="5" width="20.28515625" style="40" bestFit="1" customWidth="1"/>
    <col min="6" max="6" width="9.140625" style="40"/>
    <col min="7" max="7" width="18.28515625" style="40" customWidth="1"/>
    <col min="8" max="10" width="9.140625" style="40"/>
    <col min="11" max="11" width="22.5703125" style="40" customWidth="1"/>
    <col min="12" max="12" width="9.140625" style="40"/>
    <col min="13" max="13" width="18.85546875" style="40" customWidth="1"/>
    <col min="14" max="14" width="11.28515625" style="40" bestFit="1" customWidth="1"/>
    <col min="15" max="15" width="9.5703125" style="40" bestFit="1" customWidth="1"/>
    <col min="16" max="16" width="11.28515625" style="40" bestFit="1" customWidth="1"/>
    <col min="17" max="17" width="21.28515625" style="40" customWidth="1"/>
    <col min="18" max="18" width="10.5703125" style="40" bestFit="1" customWidth="1"/>
    <col min="19" max="16384" width="9.140625" style="40"/>
  </cols>
  <sheetData>
    <row r="1" spans="1:18" x14ac:dyDescent="0.25">
      <c r="A1" s="71" t="s">
        <v>159</v>
      </c>
      <c r="F1" s="72" t="str">
        <f>Linkin!C30</f>
        <v>W/P - 7-7</v>
      </c>
    </row>
    <row r="2" spans="1:18" x14ac:dyDescent="0.25">
      <c r="A2" s="71" t="s">
        <v>160</v>
      </c>
      <c r="F2" s="72" t="str">
        <f ca="1">RIGHT(CELL("filename",$A$1),LEN(CELL("filename",$A$1))-SEARCH("\Capital",CELL("filename",$A$1),1))</f>
        <v>Capital Structure\[KAWC 2025 Rate Case - Capital Structure.xlsx]Unamort ITCs WP</v>
      </c>
    </row>
    <row r="3" spans="1:18" x14ac:dyDescent="0.25">
      <c r="F3" s="72" t="s">
        <v>84</v>
      </c>
      <c r="G3" s="72"/>
    </row>
    <row r="4" spans="1:18" x14ac:dyDescent="0.25">
      <c r="G4" s="72"/>
    </row>
    <row r="5" spans="1:18" x14ac:dyDescent="0.25">
      <c r="A5" s="60" t="s">
        <v>161</v>
      </c>
    </row>
    <row r="6" spans="1:18" x14ac:dyDescent="0.25">
      <c r="A6" s="106" t="s">
        <v>251</v>
      </c>
    </row>
    <row r="7" spans="1:18" x14ac:dyDescent="0.25">
      <c r="A7" s="106"/>
    </row>
    <row r="8" spans="1:18" x14ac:dyDescent="0.25">
      <c r="A8" s="40" t="s">
        <v>252</v>
      </c>
      <c r="G8" s="40" t="s">
        <v>253</v>
      </c>
      <c r="M8" s="40" t="s">
        <v>254</v>
      </c>
    </row>
    <row r="9" spans="1:18" x14ac:dyDescent="0.25">
      <c r="A9" s="40" t="s">
        <v>255</v>
      </c>
      <c r="C9" s="52"/>
      <c r="G9" s="40" t="s">
        <v>256</v>
      </c>
      <c r="I9" s="52"/>
      <c r="M9" s="40" t="s">
        <v>257</v>
      </c>
      <c r="O9" s="52"/>
    </row>
    <row r="10" spans="1:18" x14ac:dyDescent="0.25">
      <c r="A10" s="107" t="s">
        <v>235</v>
      </c>
      <c r="B10" s="107" t="s">
        <v>236</v>
      </c>
      <c r="C10" s="107" t="s">
        <v>237</v>
      </c>
      <c r="D10" s="107" t="s">
        <v>238</v>
      </c>
      <c r="E10" s="107" t="s">
        <v>239</v>
      </c>
      <c r="G10" s="107" t="s">
        <v>235</v>
      </c>
      <c r="H10" s="107" t="s">
        <v>236</v>
      </c>
      <c r="I10" s="107" t="s">
        <v>237</v>
      </c>
      <c r="J10" s="107" t="s">
        <v>238</v>
      </c>
      <c r="K10" s="107" t="s">
        <v>239</v>
      </c>
      <c r="M10" s="107" t="s">
        <v>235</v>
      </c>
      <c r="N10" s="107" t="s">
        <v>236</v>
      </c>
      <c r="O10" s="107" t="s">
        <v>237</v>
      </c>
      <c r="P10" s="107" t="s">
        <v>238</v>
      </c>
      <c r="Q10" s="107" t="s">
        <v>239</v>
      </c>
    </row>
    <row r="11" spans="1:18" x14ac:dyDescent="0.25">
      <c r="A11" s="106" t="s">
        <v>240</v>
      </c>
      <c r="B11" s="108">
        <v>0</v>
      </c>
      <c r="C11" s="108">
        <v>0</v>
      </c>
      <c r="D11" s="108">
        <v>0</v>
      </c>
      <c r="E11" s="108">
        <v>1.75</v>
      </c>
      <c r="G11" s="106" t="s">
        <v>240</v>
      </c>
      <c r="H11" s="108">
        <v>0</v>
      </c>
      <c r="I11" s="108">
        <v>0</v>
      </c>
      <c r="J11" s="108">
        <v>0</v>
      </c>
      <c r="K11" s="108">
        <v>-0.85</v>
      </c>
      <c r="M11" s="106" t="s">
        <v>240</v>
      </c>
      <c r="N11" s="108">
        <v>0</v>
      </c>
      <c r="O11" s="108">
        <v>0</v>
      </c>
      <c r="P11" s="108">
        <v>0</v>
      </c>
      <c r="Q11" s="108">
        <v>1.4900000000021691</v>
      </c>
      <c r="R11" s="101"/>
    </row>
    <row r="12" spans="1:18" x14ac:dyDescent="0.25">
      <c r="A12" s="122">
        <v>45536</v>
      </c>
      <c r="B12" s="108">
        <v>0</v>
      </c>
      <c r="C12" s="108">
        <v>0</v>
      </c>
      <c r="D12" s="124">
        <v>0</v>
      </c>
      <c r="E12" s="124">
        <v>1.75</v>
      </c>
      <c r="G12" s="123">
        <f>A12</f>
        <v>45536</v>
      </c>
      <c r="H12" s="108">
        <v>0</v>
      </c>
      <c r="I12" s="108">
        <v>0</v>
      </c>
      <c r="J12" s="124">
        <v>0</v>
      </c>
      <c r="K12" s="124">
        <v>-0.85</v>
      </c>
      <c r="M12" s="123">
        <f>A12</f>
        <v>45536</v>
      </c>
      <c r="N12" s="108">
        <v>0</v>
      </c>
      <c r="O12" s="108">
        <v>0</v>
      </c>
      <c r="P12" s="124">
        <v>0</v>
      </c>
      <c r="Q12" s="108">
        <f>Q11+P12</f>
        <v>1.4900000000021691</v>
      </c>
    </row>
    <row r="13" spans="1:18" x14ac:dyDescent="0.25">
      <c r="A13" s="122">
        <v>45566</v>
      </c>
      <c r="B13" s="108">
        <v>0</v>
      </c>
      <c r="C13" s="108">
        <v>0</v>
      </c>
      <c r="D13" s="124">
        <v>0</v>
      </c>
      <c r="E13" s="124">
        <v>1.75</v>
      </c>
      <c r="G13" s="123">
        <f t="shared" ref="G13:G39" si="0">A13</f>
        <v>45566</v>
      </c>
      <c r="H13" s="108">
        <v>0</v>
      </c>
      <c r="I13" s="108">
        <v>0</v>
      </c>
      <c r="J13" s="124">
        <v>0</v>
      </c>
      <c r="K13" s="124">
        <v>-0.85</v>
      </c>
      <c r="M13" s="123">
        <f t="shared" ref="M13:M39" si="1">A13</f>
        <v>45566</v>
      </c>
      <c r="N13" s="108">
        <v>0</v>
      </c>
      <c r="O13" s="108">
        <v>0</v>
      </c>
      <c r="P13" s="124">
        <v>0</v>
      </c>
      <c r="Q13" s="108">
        <f t="shared" ref="Q13:Q38" si="2">Q12+P13</f>
        <v>1.4900000000021691</v>
      </c>
    </row>
    <row r="14" spans="1:18" x14ac:dyDescent="0.25">
      <c r="A14" s="122">
        <v>45597</v>
      </c>
      <c r="B14" s="108">
        <v>0</v>
      </c>
      <c r="C14" s="108">
        <v>0</v>
      </c>
      <c r="D14" s="124">
        <v>0</v>
      </c>
      <c r="E14" s="124">
        <v>1.75</v>
      </c>
      <c r="G14" s="123">
        <f t="shared" si="0"/>
        <v>45597</v>
      </c>
      <c r="H14" s="108">
        <v>0</v>
      </c>
      <c r="I14" s="108">
        <v>0</v>
      </c>
      <c r="J14" s="124">
        <v>0</v>
      </c>
      <c r="K14" s="124">
        <v>-0.85</v>
      </c>
      <c r="M14" s="123">
        <f t="shared" si="1"/>
        <v>45597</v>
      </c>
      <c r="N14" s="108">
        <v>0</v>
      </c>
      <c r="O14" s="108">
        <v>0</v>
      </c>
      <c r="P14" s="124">
        <v>0</v>
      </c>
      <c r="Q14" s="108">
        <f t="shared" si="2"/>
        <v>1.4900000000021691</v>
      </c>
    </row>
    <row r="15" spans="1:18" x14ac:dyDescent="0.25">
      <c r="A15" s="122">
        <v>45627</v>
      </c>
      <c r="B15" s="108">
        <v>0</v>
      </c>
      <c r="C15" s="108">
        <v>0</v>
      </c>
      <c r="D15" s="124">
        <v>0</v>
      </c>
      <c r="E15" s="124">
        <v>1.75</v>
      </c>
      <c r="G15" s="123">
        <f t="shared" si="0"/>
        <v>45627</v>
      </c>
      <c r="H15" s="108">
        <v>0</v>
      </c>
      <c r="I15" s="108">
        <v>0</v>
      </c>
      <c r="J15" s="124">
        <v>0</v>
      </c>
      <c r="K15" s="124">
        <v>-0.85</v>
      </c>
      <c r="M15" s="123">
        <f t="shared" si="1"/>
        <v>45627</v>
      </c>
      <c r="N15" s="108">
        <v>0</v>
      </c>
      <c r="O15" s="108">
        <v>0</v>
      </c>
      <c r="P15" s="124">
        <v>0</v>
      </c>
      <c r="Q15" s="108">
        <f t="shared" si="2"/>
        <v>1.4900000000021691</v>
      </c>
    </row>
    <row r="16" spans="1:18" x14ac:dyDescent="0.25">
      <c r="A16" s="122">
        <v>45658</v>
      </c>
      <c r="B16" s="108">
        <v>0</v>
      </c>
      <c r="C16" s="108">
        <v>0</v>
      </c>
      <c r="D16" s="124">
        <v>0</v>
      </c>
      <c r="E16" s="124">
        <v>1.75</v>
      </c>
      <c r="G16" s="123">
        <f t="shared" si="0"/>
        <v>45658</v>
      </c>
      <c r="H16" s="108">
        <v>0</v>
      </c>
      <c r="I16" s="108">
        <v>0</v>
      </c>
      <c r="J16" s="124">
        <v>0</v>
      </c>
      <c r="K16" s="124">
        <v>-0.85</v>
      </c>
      <c r="M16" s="123">
        <f t="shared" si="1"/>
        <v>45658</v>
      </c>
      <c r="N16" s="108">
        <v>0</v>
      </c>
      <c r="O16" s="108">
        <v>0</v>
      </c>
      <c r="P16" s="124">
        <v>0</v>
      </c>
      <c r="Q16" s="108">
        <f t="shared" si="2"/>
        <v>1.4900000000021691</v>
      </c>
    </row>
    <row r="17" spans="1:17" x14ac:dyDescent="0.25">
      <c r="A17" s="122">
        <v>45689</v>
      </c>
      <c r="B17" s="108">
        <v>0</v>
      </c>
      <c r="C17" s="108">
        <v>0</v>
      </c>
      <c r="D17" s="124">
        <v>0</v>
      </c>
      <c r="E17" s="124">
        <v>1.75</v>
      </c>
      <c r="G17" s="123">
        <f t="shared" si="0"/>
        <v>45689</v>
      </c>
      <c r="H17" s="108">
        <v>0</v>
      </c>
      <c r="I17" s="108">
        <v>0</v>
      </c>
      <c r="J17" s="124">
        <v>0</v>
      </c>
      <c r="K17" s="124">
        <v>-0.85</v>
      </c>
      <c r="M17" s="123">
        <f t="shared" si="1"/>
        <v>45689</v>
      </c>
      <c r="N17" s="108">
        <v>0</v>
      </c>
      <c r="O17" s="108">
        <v>0</v>
      </c>
      <c r="P17" s="124">
        <v>0</v>
      </c>
      <c r="Q17" s="108">
        <f t="shared" si="2"/>
        <v>1.4900000000021691</v>
      </c>
    </row>
    <row r="18" spans="1:17" x14ac:dyDescent="0.25">
      <c r="A18" s="122">
        <v>45717</v>
      </c>
      <c r="B18" s="108">
        <v>0</v>
      </c>
      <c r="C18" s="108">
        <v>0</v>
      </c>
      <c r="D18" s="124">
        <v>0</v>
      </c>
      <c r="E18" s="124">
        <v>1.75</v>
      </c>
      <c r="G18" s="123">
        <f t="shared" si="0"/>
        <v>45717</v>
      </c>
      <c r="H18" s="108">
        <v>0</v>
      </c>
      <c r="I18" s="108">
        <v>0</v>
      </c>
      <c r="J18" s="124">
        <v>0</v>
      </c>
      <c r="K18" s="124">
        <v>-0.85</v>
      </c>
      <c r="M18" s="123">
        <f t="shared" si="1"/>
        <v>45717</v>
      </c>
      <c r="N18" s="108">
        <v>0</v>
      </c>
      <c r="O18" s="108">
        <v>0</v>
      </c>
      <c r="P18" s="124">
        <v>0</v>
      </c>
      <c r="Q18" s="108">
        <f t="shared" si="2"/>
        <v>1.4900000000021691</v>
      </c>
    </row>
    <row r="19" spans="1:17" x14ac:dyDescent="0.25">
      <c r="A19" s="122">
        <v>45748</v>
      </c>
      <c r="B19" s="108">
        <v>0</v>
      </c>
      <c r="C19" s="108">
        <v>0</v>
      </c>
      <c r="D19" s="124">
        <v>0</v>
      </c>
      <c r="E19" s="124">
        <v>1.75</v>
      </c>
      <c r="G19" s="123">
        <f t="shared" si="0"/>
        <v>45748</v>
      </c>
      <c r="H19" s="108">
        <v>0</v>
      </c>
      <c r="I19" s="108">
        <v>0</v>
      </c>
      <c r="J19" s="124">
        <v>0</v>
      </c>
      <c r="K19" s="124">
        <v>-0.85</v>
      </c>
      <c r="M19" s="123">
        <f t="shared" si="1"/>
        <v>45748</v>
      </c>
      <c r="N19" s="108">
        <v>0</v>
      </c>
      <c r="O19" s="108">
        <v>0</v>
      </c>
      <c r="P19" s="124">
        <v>0</v>
      </c>
      <c r="Q19" s="108">
        <f t="shared" si="2"/>
        <v>1.4900000000021691</v>
      </c>
    </row>
    <row r="20" spans="1:17" x14ac:dyDescent="0.25">
      <c r="A20" s="122">
        <v>45778</v>
      </c>
      <c r="B20" s="108">
        <v>0</v>
      </c>
      <c r="C20" s="108">
        <v>0</v>
      </c>
      <c r="D20" s="124">
        <v>0</v>
      </c>
      <c r="E20" s="124">
        <v>1.75</v>
      </c>
      <c r="G20" s="123">
        <f t="shared" si="0"/>
        <v>45778</v>
      </c>
      <c r="H20" s="108">
        <v>0</v>
      </c>
      <c r="I20" s="108">
        <v>0</v>
      </c>
      <c r="J20" s="124">
        <v>0</v>
      </c>
      <c r="K20" s="124">
        <v>-0.85</v>
      </c>
      <c r="M20" s="123">
        <f t="shared" si="1"/>
        <v>45778</v>
      </c>
      <c r="N20" s="108">
        <v>0</v>
      </c>
      <c r="O20" s="108">
        <v>0</v>
      </c>
      <c r="P20" s="124">
        <v>0</v>
      </c>
      <c r="Q20" s="108">
        <f t="shared" si="2"/>
        <v>1.4900000000021691</v>
      </c>
    </row>
    <row r="21" spans="1:17" x14ac:dyDescent="0.25">
      <c r="A21" s="122">
        <v>45809</v>
      </c>
      <c r="B21" s="108">
        <v>0</v>
      </c>
      <c r="C21" s="108">
        <v>0</v>
      </c>
      <c r="D21" s="124">
        <v>0</v>
      </c>
      <c r="E21" s="124">
        <v>1.75</v>
      </c>
      <c r="G21" s="123">
        <f t="shared" si="0"/>
        <v>45809</v>
      </c>
      <c r="H21" s="108">
        <v>0</v>
      </c>
      <c r="I21" s="108">
        <v>0</v>
      </c>
      <c r="J21" s="124">
        <v>0</v>
      </c>
      <c r="K21" s="124">
        <v>-0.85</v>
      </c>
      <c r="M21" s="123">
        <f t="shared" si="1"/>
        <v>45809</v>
      </c>
      <c r="N21" s="108">
        <v>0</v>
      </c>
      <c r="O21" s="108">
        <v>0</v>
      </c>
      <c r="P21" s="124">
        <v>0</v>
      </c>
      <c r="Q21" s="108">
        <f t="shared" si="2"/>
        <v>1.4900000000021691</v>
      </c>
    </row>
    <row r="22" spans="1:17" x14ac:dyDescent="0.25">
      <c r="A22" s="122">
        <v>45839</v>
      </c>
      <c r="B22" s="108">
        <v>0</v>
      </c>
      <c r="C22" s="108">
        <v>0</v>
      </c>
      <c r="D22" s="124">
        <v>0</v>
      </c>
      <c r="E22" s="124">
        <v>1.75</v>
      </c>
      <c r="G22" s="123">
        <f t="shared" si="0"/>
        <v>45839</v>
      </c>
      <c r="H22" s="108">
        <v>0</v>
      </c>
      <c r="I22" s="108">
        <v>0</v>
      </c>
      <c r="J22" s="124">
        <v>0</v>
      </c>
      <c r="K22" s="124">
        <v>-0.85</v>
      </c>
      <c r="M22" s="123">
        <f t="shared" si="1"/>
        <v>45839</v>
      </c>
      <c r="N22" s="108">
        <v>0</v>
      </c>
      <c r="O22" s="108">
        <v>0</v>
      </c>
      <c r="P22" s="124">
        <v>0</v>
      </c>
      <c r="Q22" s="108">
        <f t="shared" si="2"/>
        <v>1.4900000000021691</v>
      </c>
    </row>
    <row r="23" spans="1:17" x14ac:dyDescent="0.25">
      <c r="A23" s="122">
        <v>45870</v>
      </c>
      <c r="B23" s="124">
        <v>0</v>
      </c>
      <c r="C23" s="124">
        <v>0</v>
      </c>
      <c r="D23" s="124">
        <v>0</v>
      </c>
      <c r="E23" s="124">
        <v>1.75</v>
      </c>
      <c r="G23" s="123">
        <f t="shared" si="0"/>
        <v>45870</v>
      </c>
      <c r="H23" s="124">
        <v>0</v>
      </c>
      <c r="I23" s="124">
        <v>0</v>
      </c>
      <c r="J23" s="124">
        <v>0</v>
      </c>
      <c r="K23" s="124">
        <v>-0.85</v>
      </c>
      <c r="M23" s="123">
        <f t="shared" si="1"/>
        <v>45870</v>
      </c>
      <c r="N23" s="124">
        <v>0</v>
      </c>
      <c r="O23" s="124">
        <v>0</v>
      </c>
      <c r="P23" s="124">
        <v>0</v>
      </c>
      <c r="Q23" s="124">
        <f t="shared" si="2"/>
        <v>1.4900000000021691</v>
      </c>
    </row>
    <row r="24" spans="1:17" x14ac:dyDescent="0.25">
      <c r="A24" s="122">
        <v>45901</v>
      </c>
      <c r="B24" s="108">
        <v>0</v>
      </c>
      <c r="C24" s="108">
        <v>0</v>
      </c>
      <c r="D24" s="124">
        <v>0</v>
      </c>
      <c r="E24" s="124">
        <v>1.75</v>
      </c>
      <c r="G24" s="123">
        <f t="shared" si="0"/>
        <v>45901</v>
      </c>
      <c r="H24" s="108">
        <v>0</v>
      </c>
      <c r="I24" s="108">
        <v>0</v>
      </c>
      <c r="J24" s="124">
        <v>0</v>
      </c>
      <c r="K24" s="124">
        <v>-0.85</v>
      </c>
      <c r="M24" s="123">
        <f t="shared" si="1"/>
        <v>45901</v>
      </c>
      <c r="N24" s="108">
        <v>0</v>
      </c>
      <c r="O24" s="108">
        <v>0</v>
      </c>
      <c r="P24" s="124">
        <v>0</v>
      </c>
      <c r="Q24" s="108">
        <f t="shared" si="2"/>
        <v>1.4900000000021691</v>
      </c>
    </row>
    <row r="25" spans="1:17" x14ac:dyDescent="0.25">
      <c r="A25" s="122">
        <v>45931</v>
      </c>
      <c r="B25" s="108">
        <v>0</v>
      </c>
      <c r="C25" s="108">
        <v>0</v>
      </c>
      <c r="D25" s="124">
        <v>0</v>
      </c>
      <c r="E25" s="124">
        <v>1.75</v>
      </c>
      <c r="G25" s="123">
        <f t="shared" si="0"/>
        <v>45931</v>
      </c>
      <c r="H25" s="108">
        <v>0</v>
      </c>
      <c r="I25" s="108">
        <v>0</v>
      </c>
      <c r="J25" s="124">
        <v>0</v>
      </c>
      <c r="K25" s="124">
        <v>-0.85</v>
      </c>
      <c r="M25" s="123">
        <f t="shared" si="1"/>
        <v>45931</v>
      </c>
      <c r="N25" s="108">
        <v>0</v>
      </c>
      <c r="O25" s="108">
        <v>0</v>
      </c>
      <c r="P25" s="124">
        <v>0</v>
      </c>
      <c r="Q25" s="108">
        <f t="shared" si="2"/>
        <v>1.4900000000021691</v>
      </c>
    </row>
    <row r="26" spans="1:17" x14ac:dyDescent="0.25">
      <c r="A26" s="122">
        <v>45962</v>
      </c>
      <c r="B26" s="108">
        <v>0</v>
      </c>
      <c r="C26" s="108">
        <v>0</v>
      </c>
      <c r="D26" s="124">
        <v>0</v>
      </c>
      <c r="E26" s="124">
        <v>1.75</v>
      </c>
      <c r="G26" s="123">
        <f t="shared" si="0"/>
        <v>45962</v>
      </c>
      <c r="H26" s="108">
        <v>0</v>
      </c>
      <c r="I26" s="108">
        <v>0</v>
      </c>
      <c r="J26" s="124">
        <v>0</v>
      </c>
      <c r="K26" s="124">
        <v>-0.85</v>
      </c>
      <c r="M26" s="123">
        <f t="shared" si="1"/>
        <v>45962</v>
      </c>
      <c r="N26" s="108">
        <v>0</v>
      </c>
      <c r="O26" s="108">
        <v>0</v>
      </c>
      <c r="P26" s="124">
        <v>0</v>
      </c>
      <c r="Q26" s="108">
        <f t="shared" si="2"/>
        <v>1.4900000000021691</v>
      </c>
    </row>
    <row r="27" spans="1:17" x14ac:dyDescent="0.25">
      <c r="A27" s="122">
        <v>45992</v>
      </c>
      <c r="B27" s="108">
        <v>0</v>
      </c>
      <c r="C27" s="108">
        <v>0</v>
      </c>
      <c r="D27" s="124">
        <v>0</v>
      </c>
      <c r="E27" s="124">
        <v>1.75</v>
      </c>
      <c r="G27" s="123">
        <f t="shared" si="0"/>
        <v>45992</v>
      </c>
      <c r="H27" s="108">
        <v>0</v>
      </c>
      <c r="I27" s="108">
        <v>0</v>
      </c>
      <c r="J27" s="124">
        <v>0</v>
      </c>
      <c r="K27" s="124">
        <v>-0.85</v>
      </c>
      <c r="M27" s="123">
        <f t="shared" si="1"/>
        <v>45992</v>
      </c>
      <c r="N27" s="108">
        <v>0</v>
      </c>
      <c r="O27" s="108">
        <v>0</v>
      </c>
      <c r="P27" s="124">
        <v>0</v>
      </c>
      <c r="Q27" s="108">
        <f t="shared" si="2"/>
        <v>1.4900000000021691</v>
      </c>
    </row>
    <row r="28" spans="1:17" x14ac:dyDescent="0.25">
      <c r="A28" s="122">
        <v>46023</v>
      </c>
      <c r="B28" s="108">
        <v>0</v>
      </c>
      <c r="C28" s="108">
        <v>0</v>
      </c>
      <c r="D28" s="124">
        <v>0</v>
      </c>
      <c r="E28" s="124">
        <v>1.75</v>
      </c>
      <c r="G28" s="123">
        <f t="shared" si="0"/>
        <v>46023</v>
      </c>
      <c r="H28" s="108">
        <v>0</v>
      </c>
      <c r="I28" s="108">
        <v>0</v>
      </c>
      <c r="J28" s="124">
        <v>0</v>
      </c>
      <c r="K28" s="124">
        <v>-0.85</v>
      </c>
      <c r="M28" s="123">
        <f t="shared" si="1"/>
        <v>46023</v>
      </c>
      <c r="N28" s="108">
        <v>0</v>
      </c>
      <c r="O28" s="108">
        <v>0</v>
      </c>
      <c r="P28" s="124">
        <v>0</v>
      </c>
      <c r="Q28" s="108">
        <f t="shared" si="2"/>
        <v>1.4900000000021691</v>
      </c>
    </row>
    <row r="29" spans="1:17" x14ac:dyDescent="0.25">
      <c r="A29" s="122">
        <v>46054</v>
      </c>
      <c r="B29" s="108">
        <v>0</v>
      </c>
      <c r="C29" s="108">
        <v>0</v>
      </c>
      <c r="D29" s="124">
        <v>0</v>
      </c>
      <c r="E29" s="124">
        <v>1.75</v>
      </c>
      <c r="G29" s="123">
        <f t="shared" si="0"/>
        <v>46054</v>
      </c>
      <c r="H29" s="108">
        <v>0</v>
      </c>
      <c r="I29" s="108">
        <v>0</v>
      </c>
      <c r="J29" s="124">
        <v>0</v>
      </c>
      <c r="K29" s="124">
        <v>-0.85</v>
      </c>
      <c r="M29" s="123">
        <f t="shared" si="1"/>
        <v>46054</v>
      </c>
      <c r="N29" s="108">
        <v>0</v>
      </c>
      <c r="O29" s="108">
        <v>0</v>
      </c>
      <c r="P29" s="124">
        <v>0</v>
      </c>
      <c r="Q29" s="108">
        <f t="shared" si="2"/>
        <v>1.4900000000021691</v>
      </c>
    </row>
    <row r="30" spans="1:17" x14ac:dyDescent="0.25">
      <c r="A30" s="122">
        <v>46082</v>
      </c>
      <c r="B30" s="108">
        <v>0</v>
      </c>
      <c r="C30" s="108">
        <v>0</v>
      </c>
      <c r="D30" s="124">
        <v>0</v>
      </c>
      <c r="E30" s="124">
        <v>1.75</v>
      </c>
      <c r="G30" s="123">
        <f t="shared" si="0"/>
        <v>46082</v>
      </c>
      <c r="H30" s="108">
        <v>0</v>
      </c>
      <c r="I30" s="108">
        <v>0</v>
      </c>
      <c r="J30" s="124">
        <v>0</v>
      </c>
      <c r="K30" s="124">
        <v>-0.85</v>
      </c>
      <c r="M30" s="123">
        <f t="shared" si="1"/>
        <v>46082</v>
      </c>
      <c r="N30" s="108">
        <v>0</v>
      </c>
      <c r="O30" s="108">
        <v>0</v>
      </c>
      <c r="P30" s="124">
        <v>0</v>
      </c>
      <c r="Q30" s="108">
        <f t="shared" si="2"/>
        <v>1.4900000000021691</v>
      </c>
    </row>
    <row r="31" spans="1:17" x14ac:dyDescent="0.25">
      <c r="A31" s="122">
        <v>46113</v>
      </c>
      <c r="B31" s="108">
        <v>0</v>
      </c>
      <c r="C31" s="108">
        <v>0</v>
      </c>
      <c r="D31" s="124">
        <v>0</v>
      </c>
      <c r="E31" s="124">
        <v>1.75</v>
      </c>
      <c r="G31" s="123">
        <f t="shared" si="0"/>
        <v>46113</v>
      </c>
      <c r="H31" s="108">
        <v>0</v>
      </c>
      <c r="I31" s="108">
        <v>0</v>
      </c>
      <c r="J31" s="124">
        <v>0</v>
      </c>
      <c r="K31" s="124">
        <v>-0.85</v>
      </c>
      <c r="M31" s="123">
        <f t="shared" si="1"/>
        <v>46113</v>
      </c>
      <c r="N31" s="108">
        <v>0</v>
      </c>
      <c r="O31" s="108">
        <v>0</v>
      </c>
      <c r="P31" s="124">
        <v>0</v>
      </c>
      <c r="Q31" s="108">
        <f t="shared" si="2"/>
        <v>1.4900000000021691</v>
      </c>
    </row>
    <row r="32" spans="1:17" x14ac:dyDescent="0.25">
      <c r="A32" s="122">
        <v>46143</v>
      </c>
      <c r="B32" s="108">
        <v>0</v>
      </c>
      <c r="C32" s="108">
        <v>0</v>
      </c>
      <c r="D32" s="124">
        <v>0</v>
      </c>
      <c r="E32" s="124">
        <v>1.75</v>
      </c>
      <c r="G32" s="123">
        <f t="shared" si="0"/>
        <v>46143</v>
      </c>
      <c r="H32" s="108">
        <v>0</v>
      </c>
      <c r="I32" s="108">
        <v>0</v>
      </c>
      <c r="J32" s="124">
        <v>0</v>
      </c>
      <c r="K32" s="124">
        <v>-0.85</v>
      </c>
      <c r="M32" s="123">
        <f t="shared" si="1"/>
        <v>46143</v>
      </c>
      <c r="N32" s="108">
        <v>0</v>
      </c>
      <c r="O32" s="108">
        <v>0</v>
      </c>
      <c r="P32" s="124">
        <v>0</v>
      </c>
      <c r="Q32" s="108">
        <f t="shared" si="2"/>
        <v>1.4900000000021691</v>
      </c>
    </row>
    <row r="33" spans="1:18" x14ac:dyDescent="0.25">
      <c r="A33" s="122">
        <v>46174</v>
      </c>
      <c r="B33" s="108">
        <v>0</v>
      </c>
      <c r="C33" s="108">
        <v>0</v>
      </c>
      <c r="D33" s="124">
        <v>0</v>
      </c>
      <c r="E33" s="124">
        <v>1.75</v>
      </c>
      <c r="G33" s="123">
        <f t="shared" si="0"/>
        <v>46174</v>
      </c>
      <c r="H33" s="108">
        <v>0</v>
      </c>
      <c r="I33" s="108">
        <v>0</v>
      </c>
      <c r="J33" s="124">
        <v>0</v>
      </c>
      <c r="K33" s="124">
        <v>-0.85</v>
      </c>
      <c r="M33" s="123">
        <f t="shared" si="1"/>
        <v>46174</v>
      </c>
      <c r="N33" s="108">
        <v>0</v>
      </c>
      <c r="O33" s="108">
        <v>0</v>
      </c>
      <c r="P33" s="124">
        <v>0</v>
      </c>
      <c r="Q33" s="108">
        <f t="shared" si="2"/>
        <v>1.4900000000021691</v>
      </c>
    </row>
    <row r="34" spans="1:18" x14ac:dyDescent="0.25">
      <c r="A34" s="122">
        <v>46204</v>
      </c>
      <c r="B34" s="108">
        <v>0</v>
      </c>
      <c r="C34" s="108">
        <v>0</v>
      </c>
      <c r="D34" s="124">
        <v>0</v>
      </c>
      <c r="E34" s="124">
        <v>1.75</v>
      </c>
      <c r="G34" s="123">
        <f t="shared" si="0"/>
        <v>46204</v>
      </c>
      <c r="H34" s="108">
        <v>0</v>
      </c>
      <c r="I34" s="108">
        <v>0</v>
      </c>
      <c r="J34" s="124">
        <v>0</v>
      </c>
      <c r="K34" s="124">
        <v>-0.85</v>
      </c>
      <c r="M34" s="123">
        <f t="shared" si="1"/>
        <v>46204</v>
      </c>
      <c r="N34" s="108">
        <v>0</v>
      </c>
      <c r="O34" s="108">
        <v>0</v>
      </c>
      <c r="P34" s="124">
        <v>0</v>
      </c>
      <c r="Q34" s="108">
        <f t="shared" si="2"/>
        <v>1.4900000000021691</v>
      </c>
    </row>
    <row r="35" spans="1:18" x14ac:dyDescent="0.25">
      <c r="A35" s="122">
        <v>46235</v>
      </c>
      <c r="B35" s="108">
        <v>0</v>
      </c>
      <c r="C35" s="108">
        <v>0</v>
      </c>
      <c r="D35" s="124">
        <v>0</v>
      </c>
      <c r="E35" s="124">
        <v>1.75</v>
      </c>
      <c r="G35" s="123">
        <f t="shared" si="0"/>
        <v>46235</v>
      </c>
      <c r="H35" s="108">
        <v>0</v>
      </c>
      <c r="I35" s="108">
        <v>0</v>
      </c>
      <c r="J35" s="124">
        <v>0</v>
      </c>
      <c r="K35" s="124">
        <v>-0.85</v>
      </c>
      <c r="M35" s="123">
        <f t="shared" si="1"/>
        <v>46235</v>
      </c>
      <c r="N35" s="108">
        <v>0</v>
      </c>
      <c r="O35" s="108">
        <v>0</v>
      </c>
      <c r="P35" s="124">
        <v>0</v>
      </c>
      <c r="Q35" s="108">
        <f t="shared" si="2"/>
        <v>1.4900000000021691</v>
      </c>
    </row>
    <row r="36" spans="1:18" x14ac:dyDescent="0.25">
      <c r="A36" s="122">
        <v>46266</v>
      </c>
      <c r="B36" s="108">
        <v>0</v>
      </c>
      <c r="C36" s="108">
        <v>0</v>
      </c>
      <c r="D36" s="124">
        <v>0</v>
      </c>
      <c r="E36" s="124">
        <v>1.75</v>
      </c>
      <c r="G36" s="123">
        <f t="shared" si="0"/>
        <v>46266</v>
      </c>
      <c r="H36" s="108">
        <v>0</v>
      </c>
      <c r="I36" s="108">
        <v>0</v>
      </c>
      <c r="J36" s="124">
        <v>0</v>
      </c>
      <c r="K36" s="124">
        <v>-0.85</v>
      </c>
      <c r="M36" s="123">
        <f t="shared" si="1"/>
        <v>46266</v>
      </c>
      <c r="N36" s="108">
        <v>0</v>
      </c>
      <c r="O36" s="108">
        <v>0</v>
      </c>
      <c r="P36" s="124">
        <v>0</v>
      </c>
      <c r="Q36" s="108">
        <f t="shared" si="2"/>
        <v>1.4900000000021691</v>
      </c>
    </row>
    <row r="37" spans="1:18" x14ac:dyDescent="0.25">
      <c r="A37" s="122">
        <v>46296</v>
      </c>
      <c r="B37" s="108">
        <v>0</v>
      </c>
      <c r="C37" s="108">
        <v>0</v>
      </c>
      <c r="D37" s="124">
        <v>0</v>
      </c>
      <c r="E37" s="124">
        <v>1.75</v>
      </c>
      <c r="G37" s="123">
        <f t="shared" si="0"/>
        <v>46296</v>
      </c>
      <c r="H37" s="108">
        <v>0</v>
      </c>
      <c r="I37" s="108">
        <v>0</v>
      </c>
      <c r="J37" s="124">
        <v>0</v>
      </c>
      <c r="K37" s="124">
        <v>-0.85</v>
      </c>
      <c r="M37" s="123">
        <f t="shared" si="1"/>
        <v>46296</v>
      </c>
      <c r="N37" s="108">
        <v>0</v>
      </c>
      <c r="O37" s="108">
        <v>0</v>
      </c>
      <c r="P37" s="124">
        <v>0</v>
      </c>
      <c r="Q37" s="108">
        <f t="shared" si="2"/>
        <v>1.4900000000021691</v>
      </c>
    </row>
    <row r="38" spans="1:18" x14ac:dyDescent="0.25">
      <c r="A38" s="122">
        <v>46327</v>
      </c>
      <c r="B38" s="108">
        <v>0</v>
      </c>
      <c r="C38" s="108">
        <v>0</v>
      </c>
      <c r="D38" s="124">
        <v>0</v>
      </c>
      <c r="E38" s="124">
        <v>1.75</v>
      </c>
      <c r="G38" s="123">
        <f t="shared" si="0"/>
        <v>46327</v>
      </c>
      <c r="H38" s="108">
        <v>0</v>
      </c>
      <c r="I38" s="108">
        <v>0</v>
      </c>
      <c r="J38" s="124">
        <v>0</v>
      </c>
      <c r="K38" s="124">
        <v>-0.85</v>
      </c>
      <c r="M38" s="123">
        <f t="shared" si="1"/>
        <v>46327</v>
      </c>
      <c r="N38" s="108">
        <v>0</v>
      </c>
      <c r="O38" s="108">
        <v>0</v>
      </c>
      <c r="P38" s="124">
        <v>0</v>
      </c>
      <c r="Q38" s="108">
        <f t="shared" si="2"/>
        <v>1.4900000000021691</v>
      </c>
    </row>
    <row r="39" spans="1:18" x14ac:dyDescent="0.25">
      <c r="A39" s="122">
        <v>46357</v>
      </c>
      <c r="B39" s="108">
        <v>0</v>
      </c>
      <c r="C39" s="108">
        <v>0</v>
      </c>
      <c r="D39" s="124">
        <v>0</v>
      </c>
      <c r="E39" s="124">
        <v>1.75</v>
      </c>
      <c r="G39" s="123">
        <f t="shared" si="0"/>
        <v>46357</v>
      </c>
      <c r="H39" s="108">
        <v>0</v>
      </c>
      <c r="I39" s="108">
        <v>0</v>
      </c>
      <c r="J39" s="124">
        <v>0</v>
      </c>
      <c r="K39" s="124">
        <v>-0.85</v>
      </c>
      <c r="M39" s="123">
        <f t="shared" si="1"/>
        <v>46357</v>
      </c>
      <c r="N39" s="108">
        <v>0</v>
      </c>
      <c r="O39" s="108">
        <v>0</v>
      </c>
      <c r="P39" s="124">
        <v>0</v>
      </c>
      <c r="Q39" s="108">
        <f t="shared" ref="Q39" si="3">Q38+P39</f>
        <v>1.4900000000021691</v>
      </c>
      <c r="R39" s="101">
        <f>Q39+K39</f>
        <v>0.64000000000216917</v>
      </c>
    </row>
    <row r="41" spans="1:18" x14ac:dyDescent="0.25">
      <c r="C41" s="52"/>
    </row>
  </sheetData>
  <pageMargins left="1" right="0.7" top="0.75" bottom="0.75" header="0.3" footer="0.3"/>
  <pageSetup scale="37" orientation="portrait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4QVSNHSJP2QR-935301945-43137</_dlc_DocId>
    <_dlc_DocIdUrl xmlns="00c1cf47-8665-4c73-8994-ff3a5e26da0f">
      <Url>https://amwater.sharepoint.com/sites/sers/KY/_layouts/15/DocIdRedir.aspx?ID=4QVSNHSJP2QR-935301945-43137</Url>
      <Description>4QVSNHSJP2QR-935301945-43137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CCB69F-CF08-4E55-A88A-BE6F841D0FB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BABBC54-A2C2-4501-9469-F50DD2EAD3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99CE6A-F277-4DBA-9CC2-F607C3F8C8B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00c1cf47-8665-4c73-8994-ff3a5e26da0f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94E0C7A-7646-4050-B701-DD86007D70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Linkout</vt:lpstr>
      <vt:lpstr>Linkin</vt:lpstr>
      <vt:lpstr>Sch J-1</vt:lpstr>
      <vt:lpstr>Sch J-2</vt:lpstr>
      <vt:lpstr>Sch J-3</vt:lpstr>
      <vt:lpstr>Sch J-4</vt:lpstr>
      <vt:lpstr>Sch J-5</vt:lpstr>
      <vt:lpstr>Sch J WPs</vt:lpstr>
      <vt:lpstr>STD 2024 WP</vt:lpstr>
      <vt:lpstr>LTD Discount</vt:lpstr>
      <vt:lpstr>Unamort ITCs WP</vt:lpstr>
      <vt:lpstr>Linkin!Print_Area</vt:lpstr>
      <vt:lpstr>Linkout!Print_Area</vt:lpstr>
      <vt:lpstr>'Sch J WPs'!Print_Area</vt:lpstr>
      <vt:lpstr>'Sch J-1'!Print_Area</vt:lpstr>
      <vt:lpstr>'Sch J-2'!Print_Area</vt:lpstr>
      <vt:lpstr>'Sch J-3'!Print_Area</vt:lpstr>
      <vt:lpstr>'Sch J-4'!Print_Area</vt:lpstr>
      <vt:lpstr>'Sch J-5'!Print_Area</vt:lpstr>
      <vt:lpstr>'Unamort ITCs WP'!Print_Area</vt:lpstr>
      <vt:lpstr>'Sch J WPs'!Print_Titles</vt:lpstr>
    </vt:vector>
  </TitlesOfParts>
  <Manager/>
  <Company>KAWC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Frost</dc:creator>
  <cp:keywords/>
  <dc:description/>
  <cp:lastModifiedBy>Robert J Prendergast</cp:lastModifiedBy>
  <cp:revision/>
  <cp:lastPrinted>2025-05-12T20:30:12Z</cp:lastPrinted>
  <dcterms:created xsi:type="dcterms:W3CDTF">1998-12-14T20:29:10Z</dcterms:created>
  <dcterms:modified xsi:type="dcterms:W3CDTF">2025-06-02T17:38:59Z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2023-01-10T12:59:05Z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3beb354d-219f-436a-8b30-847e5d1d942c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8616d453-3170-4340-8ea1-2ff21da5e039</vt:lpwstr>
  </property>
</Properties>
</file>